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worksheets/sheet52.xml" ContentType="application/vnd.openxmlformats-officedocument.spreadsheetml.worksheet+xml"/>
  <Override PartName="/xl/worksheets/sheet51.xml" ContentType="application/vnd.openxmlformats-officedocument.spreadsheetml.worksheet+xml"/>
  <Override PartName="/xl/worksheets/sheet50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sharedStrings.xml" ContentType="application/vnd.openxmlformats-officedocument.spreadsheetml.sharedStrings+xml"/>
  <Override PartName="/xl/worksheets/sheet31.xml" ContentType="application/vnd.openxmlformats-officedocument.spreadsheetml.worksheet+xml"/>
  <Override PartName="/xl/worksheets/sheet2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30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4.xml" ContentType="application/vnd.openxmlformats-officedocument.spreadsheetml.worksheet+xml"/>
  <Override PartName="/xl/worksheets/sheet22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62913"/>
</workbook>
</file>

<file path=xl/calcChain.xml><?xml version="1.0" encoding="utf-8"?>
<calcChain xmlns="http://schemas.openxmlformats.org/spreadsheetml/2006/main">
  <c r="Z39" i="3" l="1"/>
  <c r="Z39" i="6"/>
  <c r="Z39" i="7"/>
  <c r="Z39" i="10"/>
  <c r="Z39" i="11"/>
  <c r="Z39" i="12"/>
  <c r="Z39" i="13"/>
  <c r="Z39" i="14"/>
  <c r="Z39" i="18"/>
  <c r="Z39" i="22"/>
  <c r="Z39" i="26"/>
  <c r="Z39" i="27"/>
  <c r="Z39" i="29"/>
  <c r="Z39" i="31"/>
  <c r="Z39" i="32"/>
  <c r="Z39" i="34"/>
  <c r="Z39" i="35"/>
  <c r="Z39" i="36"/>
  <c r="Z39" i="38"/>
  <c r="Z39" i="39"/>
  <c r="Z39" i="46"/>
  <c r="Z39" i="47"/>
  <c r="Z39" i="49"/>
  <c r="Z39" i="51"/>
  <c r="Z39" i="54"/>
  <c r="Z39" i="55"/>
  <c r="Z39" i="1"/>
  <c r="W39" i="2"/>
  <c r="Y39" i="2" s="1"/>
  <c r="Z39" i="2" s="1"/>
  <c r="J39" i="2"/>
  <c r="W39" i="3"/>
  <c r="Y39" i="3" s="1"/>
  <c r="J39" i="3"/>
  <c r="W39" i="4"/>
  <c r="Y39" i="4" s="1"/>
  <c r="Z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Z39" i="8" s="1"/>
  <c r="J39" i="8"/>
  <c r="W39" i="9"/>
  <c r="Y39" i="9" s="1"/>
  <c r="Z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Z39" i="15" s="1"/>
  <c r="J39" i="15"/>
  <c r="W39" i="16"/>
  <c r="Y39" i="16" s="1"/>
  <c r="Z39" i="16" s="1"/>
  <c r="J39" i="16"/>
  <c r="W39" i="17"/>
  <c r="Y39" i="17" s="1"/>
  <c r="Z39" i="17" s="1"/>
  <c r="J39" i="17"/>
  <c r="W39" i="18"/>
  <c r="Y39" i="18" s="1"/>
  <c r="J39" i="18"/>
  <c r="W39" i="19"/>
  <c r="Y39" i="19" s="1"/>
  <c r="Z39" i="19" s="1"/>
  <c r="J39" i="19"/>
  <c r="W39" i="20"/>
  <c r="Y39" i="20" s="1"/>
  <c r="Z39" i="20" s="1"/>
  <c r="J39" i="20"/>
  <c r="W39" i="21"/>
  <c r="Y39" i="21" s="1"/>
  <c r="Z39" i="21" s="1"/>
  <c r="J39" i="21"/>
  <c r="W39" i="22"/>
  <c r="Y39" i="22" s="1"/>
  <c r="J39" i="22"/>
  <c r="W39" i="23"/>
  <c r="Y39" i="23" s="1"/>
  <c r="Z39" i="23" s="1"/>
  <c r="J39" i="23"/>
  <c r="W39" i="24"/>
  <c r="Y39" i="24" s="1"/>
  <c r="Z39" i="24" s="1"/>
  <c r="J39" i="24"/>
  <c r="W39" i="25"/>
  <c r="Y39" i="25" s="1"/>
  <c r="Z39" i="25" s="1"/>
  <c r="J39" i="25"/>
  <c r="W39" i="26"/>
  <c r="Y39" i="26" s="1"/>
  <c r="J39" i="26"/>
  <c r="W39" i="27"/>
  <c r="Y39" i="27" s="1"/>
  <c r="J39" i="27"/>
  <c r="W39" i="28"/>
  <c r="Y39" i="28" s="1"/>
  <c r="Z39" i="28" s="1"/>
  <c r="J39" i="28"/>
  <c r="W39" i="29"/>
  <c r="Y39" i="29" s="1"/>
  <c r="J39" i="29"/>
  <c r="W39" i="30"/>
  <c r="Y39" i="30" s="1"/>
  <c r="Z39" i="30" s="1"/>
  <c r="J39" i="30"/>
  <c r="W39" i="31"/>
  <c r="Y39" i="31" s="1"/>
  <c r="J39" i="31"/>
  <c r="W39" i="32"/>
  <c r="Y39" i="32" s="1"/>
  <c r="J39" i="32"/>
  <c r="W39" i="33"/>
  <c r="Y39" i="33" s="1"/>
  <c r="Z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Z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41"/>
  <c r="Y39" i="41" s="1"/>
  <c r="Z39" i="41" s="1"/>
  <c r="J39" i="41"/>
  <c r="W39" i="42"/>
  <c r="Y39" i="42" s="1"/>
  <c r="Z39" i="42" s="1"/>
  <c r="J39" i="42"/>
  <c r="W39" i="43"/>
  <c r="Y39" i="43" s="1"/>
  <c r="Z39" i="43" s="1"/>
  <c r="J39" i="43"/>
  <c r="W39" i="44"/>
  <c r="Y39" i="44" s="1"/>
  <c r="Z39" i="44" s="1"/>
  <c r="J39" i="44"/>
  <c r="W39" i="45"/>
  <c r="Y39" i="45" s="1"/>
  <c r="Z39" i="45" s="1"/>
  <c r="J39" i="45"/>
  <c r="W39" i="46"/>
  <c r="Y39" i="46" s="1"/>
  <c r="J39" i="46"/>
  <c r="W39" i="47"/>
  <c r="Y39" i="47" s="1"/>
  <c r="J39" i="47"/>
  <c r="W39" i="48"/>
  <c r="Y39" i="48" s="1"/>
  <c r="Z39" i="48" s="1"/>
  <c r="J39" i="48"/>
  <c r="W39" i="49"/>
  <c r="Y39" i="49" s="1"/>
  <c r="J39" i="49"/>
  <c r="W39" i="50"/>
  <c r="Y39" i="50" s="1"/>
  <c r="Z39" i="50" s="1"/>
  <c r="J39" i="50"/>
  <c r="W39" i="51"/>
  <c r="Y39" i="51" s="1"/>
  <c r="J39" i="51"/>
  <c r="W39" i="52"/>
  <c r="Y39" i="52" s="1"/>
  <c r="Z39" i="52" s="1"/>
  <c r="J39" i="52"/>
  <c r="W39" i="53"/>
  <c r="Y39" i="53" s="1"/>
  <c r="Z39" i="53" s="1"/>
  <c r="J39" i="53"/>
  <c r="W39" i="54"/>
  <c r="Y39" i="54" s="1"/>
  <c r="J39" i="54"/>
  <c r="W39" i="55"/>
  <c r="Y39" i="55" s="1"/>
  <c r="J39" i="55"/>
  <c r="W39" i="1"/>
  <c r="Y39" i="1" s="1"/>
  <c r="J39" i="1"/>
  <c r="E38" i="25"/>
  <c r="E40" i="25" s="1"/>
  <c r="M38" i="44"/>
  <c r="U38" i="47"/>
  <c r="U38" i="55"/>
  <c r="AA36" i="2"/>
  <c r="Y36" i="2"/>
  <c r="Z36" i="2" s="1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Z36" i="14" s="1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Z36" i="38" s="1"/>
  <c r="X36" i="38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Z36" i="42" s="1"/>
  <c r="X36" i="42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Z36" i="55" s="1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S38" i="9" s="1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Z27" i="10" s="1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Z27" i="26" s="1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Z27" i="34" s="1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Z27" i="36" s="1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Z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E38" i="49" s="1"/>
  <c r="E40" i="49" s="1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M38" i="52" s="1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X38" i="2" s="1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U17" i="3"/>
  <c r="U38" i="3" s="1"/>
  <c r="T17" i="3"/>
  <c r="T38" i="3" s="1"/>
  <c r="S17" i="3"/>
  <c r="S38" i="3" s="1"/>
  <c r="R17" i="3"/>
  <c r="Q17" i="3"/>
  <c r="Q38" i="3" s="1"/>
  <c r="P17" i="3"/>
  <c r="P38" i="3" s="1"/>
  <c r="O17" i="3"/>
  <c r="O38" i="3" s="1"/>
  <c r="N17" i="3"/>
  <c r="M17" i="3"/>
  <c r="M38" i="3" s="1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W38" i="4" s="1"/>
  <c r="V17" i="4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J40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W17" i="5"/>
  <c r="W38" i="5" s="1"/>
  <c r="V17" i="5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W17" i="6"/>
  <c r="W38" i="6" s="1"/>
  <c r="V17" i="6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W17" i="7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W17" i="8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X17" i="10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Q38" i="10" s="1"/>
  <c r="P17" i="10"/>
  <c r="O17" i="10"/>
  <c r="O38" i="10" s="1"/>
  <c r="N17" i="10"/>
  <c r="N38" i="10" s="1"/>
  <c r="M17" i="10"/>
  <c r="M38" i="10" s="1"/>
  <c r="L17" i="10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X17" i="14"/>
  <c r="X38" i="14" s="1"/>
  <c r="X40" i="14" s="1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Z17" i="30"/>
  <c r="Y17" i="30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X38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Z17" i="38"/>
  <c r="Y17" i="38"/>
  <c r="Y38" i="38" s="1"/>
  <c r="Y40" i="38" s="1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J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J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X38" i="41" s="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I40" i="41" s="1"/>
  <c r="J40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X38" i="42" s="1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X17" i="45"/>
  <c r="X38" i="45" s="1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X38" i="46" s="1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I40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I40" i="47" s="1"/>
  <c r="J40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H40" i="48" s="1"/>
  <c r="I39" i="48" s="1"/>
  <c r="I40" i="48" s="1"/>
  <c r="J40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X17" i="49"/>
  <c r="X38" i="49" s="1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F17" i="49"/>
  <c r="F38" i="49" s="1"/>
  <c r="F40" i="49" s="1"/>
  <c r="E17" i="49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J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J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J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X38" i="54" s="1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33" l="1"/>
  <c r="X38" i="33"/>
  <c r="Z17" i="32"/>
  <c r="X38" i="32"/>
  <c r="Z17" i="31"/>
  <c r="X38" i="31"/>
  <c r="X40" i="30"/>
  <c r="I40" i="29"/>
  <c r="I40" i="28"/>
  <c r="I40" i="27"/>
  <c r="I40" i="26"/>
  <c r="D38" i="14"/>
  <c r="D40" i="14" s="1"/>
  <c r="L38" i="14"/>
  <c r="T38" i="14"/>
  <c r="Z17" i="1"/>
  <c r="X38" i="1"/>
  <c r="Z38" i="54"/>
  <c r="X40" i="54"/>
  <c r="Z40" i="54" s="1"/>
  <c r="Z17" i="25"/>
  <c r="X38" i="25"/>
  <c r="Z17" i="23"/>
  <c r="X38" i="23"/>
  <c r="H40" i="1"/>
  <c r="I39" i="1" s="1"/>
  <c r="I40" i="1" s="1"/>
  <c r="J40" i="1" s="1"/>
  <c r="H40" i="55"/>
  <c r="I39" i="55" s="1"/>
  <c r="I40" i="55" s="1"/>
  <c r="J40" i="55" s="1"/>
  <c r="H40" i="54"/>
  <c r="I39" i="54" s="1"/>
  <c r="I40" i="54" s="1"/>
  <c r="Z17" i="34"/>
  <c r="I38" i="30"/>
  <c r="Q38" i="30"/>
  <c r="Y38" i="30"/>
  <c r="Y40" i="30" s="1"/>
  <c r="Z17" i="29"/>
  <c r="X38" i="29"/>
  <c r="Z17" i="28"/>
  <c r="X38" i="28"/>
  <c r="Z17" i="27"/>
  <c r="X38" i="27"/>
  <c r="Z38" i="26"/>
  <c r="X40" i="26"/>
  <c r="Z40" i="26" s="1"/>
  <c r="H40" i="25"/>
  <c r="I39" i="25" s="1"/>
  <c r="I40" i="25" s="1"/>
  <c r="H40" i="24"/>
  <c r="I39" i="24" s="1"/>
  <c r="I40" i="24" s="1"/>
  <c r="H40" i="23"/>
  <c r="I39" i="23" s="1"/>
  <c r="I40" i="23" s="1"/>
  <c r="H40" i="22"/>
  <c r="I39" i="22" s="1"/>
  <c r="I40" i="22" s="1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0"/>
  <c r="Z17" i="53"/>
  <c r="X38" i="53"/>
  <c r="Z17" i="52"/>
  <c r="X38" i="52"/>
  <c r="Z17" i="51"/>
  <c r="X38" i="51"/>
  <c r="Z17" i="50"/>
  <c r="X38" i="50"/>
  <c r="Z38" i="49"/>
  <c r="X40" i="49"/>
  <c r="Z17" i="48"/>
  <c r="X38" i="48"/>
  <c r="Z17" i="47"/>
  <c r="X38" i="47"/>
  <c r="Z38" i="46"/>
  <c r="X40" i="46"/>
  <c r="Z40" i="46" s="1"/>
  <c r="H40" i="44"/>
  <c r="I39" i="44" s="1"/>
  <c r="I40" i="44" s="1"/>
  <c r="J40" i="44" s="1"/>
  <c r="H40" i="43"/>
  <c r="I39" i="43" s="1"/>
  <c r="I40" i="43" s="1"/>
  <c r="J40" i="43" s="1"/>
  <c r="H40" i="42"/>
  <c r="I39" i="42" s="1"/>
  <c r="I40" i="42" s="1"/>
  <c r="J40" i="42" s="1"/>
  <c r="Z17" i="26"/>
  <c r="Z17" i="21"/>
  <c r="X38" i="21"/>
  <c r="Z17" i="20"/>
  <c r="X38" i="20"/>
  <c r="Z17" i="19"/>
  <c r="X38" i="19"/>
  <c r="Z38" i="18"/>
  <c r="X40" i="18"/>
  <c r="Z40" i="18" s="1"/>
  <c r="H40" i="17"/>
  <c r="I39" i="17" s="1"/>
  <c r="I40" i="17" s="1"/>
  <c r="H40" i="16"/>
  <c r="I39" i="16" s="1"/>
  <c r="I40" i="16" s="1"/>
  <c r="H40" i="15"/>
  <c r="I39" i="15" s="1"/>
  <c r="I40" i="15" s="1"/>
  <c r="H40" i="14"/>
  <c r="I39" i="14" s="1"/>
  <c r="I40" i="14" s="1"/>
  <c r="Z17" i="54"/>
  <c r="Z17" i="49"/>
  <c r="Y38" i="49"/>
  <c r="Y40" i="49" s="1"/>
  <c r="X40" i="45"/>
  <c r="Z17" i="44"/>
  <c r="X38" i="44"/>
  <c r="Z17" i="43"/>
  <c r="X38" i="43"/>
  <c r="Z38" i="42"/>
  <c r="X40" i="42"/>
  <c r="Z40" i="42" s="1"/>
  <c r="Z17" i="22"/>
  <c r="Z17" i="17"/>
  <c r="X38" i="17"/>
  <c r="Z17" i="16"/>
  <c r="X38" i="16"/>
  <c r="Z17" i="15"/>
  <c r="X38" i="15"/>
  <c r="Z17" i="55"/>
  <c r="X38" i="55"/>
  <c r="Z17" i="46"/>
  <c r="Z17" i="45"/>
  <c r="Y38" i="45"/>
  <c r="Y40" i="45" s="1"/>
  <c r="Z38" i="41"/>
  <c r="X40" i="41"/>
  <c r="Z40" i="41" s="1"/>
  <c r="H40" i="38"/>
  <c r="I39" i="38" s="1"/>
  <c r="I40" i="38" s="1"/>
  <c r="J40" i="38" s="1"/>
  <c r="Z17" i="18"/>
  <c r="Z38" i="14"/>
  <c r="Y40" i="14"/>
  <c r="Z40" i="14" s="1"/>
  <c r="Z17" i="13"/>
  <c r="X38" i="13"/>
  <c r="Z17" i="12"/>
  <c r="X38" i="12"/>
  <c r="Z17" i="9"/>
  <c r="X38" i="9"/>
  <c r="Z17" i="8"/>
  <c r="X38" i="8"/>
  <c r="Z17" i="7"/>
  <c r="X38" i="7"/>
  <c r="X38" i="6"/>
  <c r="Z17" i="6"/>
  <c r="Z38" i="22"/>
  <c r="X40" i="22"/>
  <c r="Z40" i="22" s="1"/>
  <c r="Z17" i="42"/>
  <c r="Z17" i="40"/>
  <c r="X38" i="40"/>
  <c r="Z17" i="39"/>
  <c r="X38" i="39"/>
  <c r="Z38" i="38"/>
  <c r="X40" i="38"/>
  <c r="Z40" i="38" s="1"/>
  <c r="I40" i="37"/>
  <c r="J40" i="37" s="1"/>
  <c r="I40" i="36"/>
  <c r="H40" i="35"/>
  <c r="I39" i="35" s="1"/>
  <c r="I40" i="35" s="1"/>
  <c r="H40" i="34"/>
  <c r="I39" i="34" s="1"/>
  <c r="I40" i="34" s="1"/>
  <c r="J40" i="34" s="1"/>
  <c r="Z17" i="14"/>
  <c r="Y38" i="10"/>
  <c r="Y40" i="10" s="1"/>
  <c r="Z17" i="10"/>
  <c r="Z17" i="24"/>
  <c r="X38" i="24"/>
  <c r="Z17" i="41"/>
  <c r="Z17" i="37"/>
  <c r="X38" i="37"/>
  <c r="Z17" i="36"/>
  <c r="X38" i="36"/>
  <c r="Z17" i="35"/>
  <c r="X38" i="35"/>
  <c r="Z38" i="34"/>
  <c r="X40" i="34"/>
  <c r="Z40" i="34" s="1"/>
  <c r="H40" i="33"/>
  <c r="I39" i="33" s="1"/>
  <c r="I40" i="33" s="1"/>
  <c r="J40" i="33" s="1"/>
  <c r="H40" i="32"/>
  <c r="I39" i="32" s="1"/>
  <c r="I40" i="32" s="1"/>
  <c r="J40" i="32" s="1"/>
  <c r="H40" i="31"/>
  <c r="I39" i="31" s="1"/>
  <c r="I40" i="31" s="1"/>
  <c r="H40" i="30"/>
  <c r="I39" i="30" s="1"/>
  <c r="Z17" i="5"/>
  <c r="X38" i="5"/>
  <c r="Z17" i="4"/>
  <c r="X38" i="4"/>
  <c r="Z17" i="3"/>
  <c r="X38" i="3"/>
  <c r="X40" i="2"/>
  <c r="Z27" i="30"/>
  <c r="Z36" i="54"/>
  <c r="AA38" i="7"/>
  <c r="AA40" i="7" s="1"/>
  <c r="J38" i="6"/>
  <c r="R38" i="6"/>
  <c r="I38" i="2"/>
  <c r="I40" i="2" s="1"/>
  <c r="Q38" i="2"/>
  <c r="Y38" i="2"/>
  <c r="Y40" i="2" s="1"/>
  <c r="Z36" i="50"/>
  <c r="T38" i="11"/>
  <c r="D38" i="10"/>
  <c r="D40" i="10" s="1"/>
  <c r="L38" i="10"/>
  <c r="C38" i="9"/>
  <c r="C40" i="9" s="1"/>
  <c r="K38" i="9"/>
  <c r="C38" i="8"/>
  <c r="C40" i="8" s="1"/>
  <c r="K38" i="8"/>
  <c r="S38" i="8"/>
  <c r="C38" i="7"/>
  <c r="C40" i="7" s="1"/>
  <c r="K38" i="7"/>
  <c r="S38" i="7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Z17" i="2"/>
  <c r="Z36" i="46"/>
  <c r="Z36" i="6"/>
  <c r="Z27" i="18"/>
  <c r="Z27" i="14"/>
  <c r="F38" i="6"/>
  <c r="F40" i="6" s="1"/>
  <c r="N38" i="6"/>
  <c r="V38" i="6"/>
  <c r="E38" i="2"/>
  <c r="E40" i="2" s="1"/>
  <c r="M38" i="2"/>
  <c r="U38" i="2"/>
  <c r="Z17" i="11"/>
  <c r="X38" i="11"/>
  <c r="H38" i="10"/>
  <c r="H40" i="10" s="1"/>
  <c r="I39" i="10" s="1"/>
  <c r="I40" i="10" s="1"/>
  <c r="P38" i="10"/>
  <c r="X38" i="10"/>
  <c r="G38" i="9"/>
  <c r="G40" i="9" s="1"/>
  <c r="H39" i="9" s="1"/>
  <c r="H40" i="9" s="1"/>
  <c r="I39" i="9" s="1"/>
  <c r="I40" i="9" s="1"/>
  <c r="J40" i="9" s="1"/>
  <c r="O38" i="9"/>
  <c r="W38" i="9"/>
  <c r="G38" i="8"/>
  <c r="G40" i="8" s="1"/>
  <c r="H39" i="8" s="1"/>
  <c r="H40" i="8" s="1"/>
  <c r="I39" i="8" s="1"/>
  <c r="I40" i="8" s="1"/>
  <c r="J40" i="8" s="1"/>
  <c r="O38" i="8"/>
  <c r="W38" i="8"/>
  <c r="G38" i="7"/>
  <c r="G40" i="7" s="1"/>
  <c r="H39" i="7" s="1"/>
  <c r="H40" i="7" s="1"/>
  <c r="I39" i="7" s="1"/>
  <c r="I40" i="7" s="1"/>
  <c r="O38" i="7"/>
  <c r="W38" i="7"/>
  <c r="H40" i="6"/>
  <c r="I39" i="6" s="1"/>
  <c r="I40" i="6" s="1"/>
  <c r="J40" i="6" s="1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Z27" i="35"/>
  <c r="Z27" i="2"/>
  <c r="Z36" i="1"/>
  <c r="Z36" i="12"/>
  <c r="K39" i="52"/>
  <c r="K39" i="44"/>
  <c r="K40" i="44" s="1"/>
  <c r="L39" i="44" s="1"/>
  <c r="L40" i="44" s="1"/>
  <c r="M39" i="44" s="1"/>
  <c r="M40" i="44" s="1"/>
  <c r="N40" i="44" s="1"/>
  <c r="K39" i="40"/>
  <c r="K39" i="39"/>
  <c r="K39" i="33"/>
  <c r="K39" i="12"/>
  <c r="K40" i="12" s="1"/>
  <c r="L39" i="12" s="1"/>
  <c r="L40" i="12" s="1"/>
  <c r="M39" i="12" s="1"/>
  <c r="M40" i="12" s="1"/>
  <c r="K39" i="11"/>
  <c r="K40" i="11" s="1"/>
  <c r="L39" i="11" s="1"/>
  <c r="L40" i="11" s="1"/>
  <c r="M39" i="11" s="1"/>
  <c r="M40" i="11" s="1"/>
  <c r="K39" i="8"/>
  <c r="K40" i="8" s="1"/>
  <c r="L39" i="8" s="1"/>
  <c r="L40" i="8" s="1"/>
  <c r="M39" i="8" s="1"/>
  <c r="M40" i="8" s="1"/>
  <c r="N40" i="8" s="1"/>
  <c r="J40" i="7"/>
  <c r="K39" i="7"/>
  <c r="K40" i="7" s="1"/>
  <c r="L39" i="7" s="1"/>
  <c r="L40" i="7" s="1"/>
  <c r="M39" i="7" s="1"/>
  <c r="M40" i="7" s="1"/>
  <c r="N40" i="7" s="1"/>
  <c r="J40" i="5"/>
  <c r="K39" i="5"/>
  <c r="K39" i="1"/>
  <c r="J40" i="54"/>
  <c r="K39" i="54"/>
  <c r="J40" i="49"/>
  <c r="K39" i="49"/>
  <c r="J40" i="53"/>
  <c r="K39" i="53"/>
  <c r="J40" i="45"/>
  <c r="K39" i="45"/>
  <c r="K39" i="55"/>
  <c r="K39" i="50"/>
  <c r="J40" i="46"/>
  <c r="K39" i="46"/>
  <c r="K39" i="41"/>
  <c r="K39" i="37"/>
  <c r="K39" i="32"/>
  <c r="J40" i="28"/>
  <c r="K39" i="28"/>
  <c r="J40" i="24"/>
  <c r="K39" i="24"/>
  <c r="J40" i="20"/>
  <c r="K39" i="20"/>
  <c r="J40" i="16"/>
  <c r="K39" i="16"/>
  <c r="N40" i="11"/>
  <c r="O39" i="11"/>
  <c r="K39" i="51"/>
  <c r="K39" i="48"/>
  <c r="K39" i="47"/>
  <c r="K40" i="40"/>
  <c r="L39" i="40" s="1"/>
  <c r="L40" i="40" s="1"/>
  <c r="M39" i="40" s="1"/>
  <c r="M40" i="40" s="1"/>
  <c r="N39" i="40"/>
  <c r="K40" i="33"/>
  <c r="L39" i="33" s="1"/>
  <c r="L40" i="33" s="1"/>
  <c r="M39" i="33" s="1"/>
  <c r="M40" i="33" s="1"/>
  <c r="N39" i="33"/>
  <c r="J40" i="29"/>
  <c r="K39" i="29"/>
  <c r="J40" i="25"/>
  <c r="K39" i="25"/>
  <c r="J40" i="21"/>
  <c r="K39" i="21"/>
  <c r="J40" i="17"/>
  <c r="K39" i="17"/>
  <c r="J40" i="13"/>
  <c r="K39" i="13"/>
  <c r="K40" i="39"/>
  <c r="L39" i="39" s="1"/>
  <c r="L40" i="39" s="1"/>
  <c r="M39" i="39" s="1"/>
  <c r="M40" i="39" s="1"/>
  <c r="N39" i="39"/>
  <c r="J40" i="26"/>
  <c r="K39" i="26"/>
  <c r="J40" i="22"/>
  <c r="K39" i="22"/>
  <c r="J40" i="18"/>
  <c r="K39" i="18"/>
  <c r="J40" i="14"/>
  <c r="K39" i="14"/>
  <c r="N39" i="1"/>
  <c r="K40" i="1"/>
  <c r="L39" i="1" s="1"/>
  <c r="L40" i="1" s="1"/>
  <c r="M39" i="1" s="1"/>
  <c r="M40" i="1" s="1"/>
  <c r="N39" i="52"/>
  <c r="K40" i="52"/>
  <c r="L39" i="52" s="1"/>
  <c r="L40" i="52" s="1"/>
  <c r="M39" i="52" s="1"/>
  <c r="M40" i="52" s="1"/>
  <c r="K39" i="43"/>
  <c r="K39" i="42"/>
  <c r="K39" i="38"/>
  <c r="K39" i="34"/>
  <c r="J40" i="31"/>
  <c r="K39" i="31"/>
  <c r="J40" i="27"/>
  <c r="K39" i="27"/>
  <c r="J40" i="23"/>
  <c r="K39" i="23"/>
  <c r="J40" i="19"/>
  <c r="K39" i="19"/>
  <c r="J40" i="15"/>
  <c r="K39" i="15"/>
  <c r="N40" i="12"/>
  <c r="O39" i="12"/>
  <c r="N39" i="12"/>
  <c r="N39" i="11"/>
  <c r="N39" i="7"/>
  <c r="K40" i="5"/>
  <c r="L39" i="5" s="1"/>
  <c r="L40" i="5" s="1"/>
  <c r="M39" i="5" s="1"/>
  <c r="M40" i="5" s="1"/>
  <c r="N39" i="5"/>
  <c r="J40" i="3"/>
  <c r="K39" i="3"/>
  <c r="K39" i="4"/>
  <c r="K39" i="2" l="1"/>
  <c r="J40" i="2"/>
  <c r="J40" i="10"/>
  <c r="K39" i="10"/>
  <c r="Z38" i="43"/>
  <c r="X40" i="43"/>
  <c r="Z40" i="43" s="1"/>
  <c r="Z40" i="2"/>
  <c r="I40" i="30"/>
  <c r="Z38" i="36"/>
  <c r="X40" i="36"/>
  <c r="Z40" i="36" s="1"/>
  <c r="Z38" i="39"/>
  <c r="X40" i="39"/>
  <c r="Z40" i="39" s="1"/>
  <c r="Z38" i="6"/>
  <c r="X40" i="6"/>
  <c r="Z40" i="6" s="1"/>
  <c r="Z38" i="23"/>
  <c r="X40" i="23"/>
  <c r="Z40" i="23" s="1"/>
  <c r="Z38" i="30"/>
  <c r="Z38" i="2"/>
  <c r="Z38" i="7"/>
  <c r="X40" i="7"/>
  <c r="Z40" i="7" s="1"/>
  <c r="Z38" i="13"/>
  <c r="X40" i="13"/>
  <c r="Z40" i="13" s="1"/>
  <c r="Z38" i="15"/>
  <c r="X40" i="15"/>
  <c r="Z40" i="15" s="1"/>
  <c r="Z38" i="19"/>
  <c r="X40" i="19"/>
  <c r="Z40" i="19" s="1"/>
  <c r="Z40" i="49"/>
  <c r="Z38" i="53"/>
  <c r="X40" i="53"/>
  <c r="Z40" i="53" s="1"/>
  <c r="Z38" i="31"/>
  <c r="X40" i="31"/>
  <c r="Z40" i="31" s="1"/>
  <c r="Z38" i="27"/>
  <c r="X40" i="27"/>
  <c r="Z40" i="27" s="1"/>
  <c r="K39" i="9"/>
  <c r="Z38" i="10"/>
  <c r="X40" i="10"/>
  <c r="Z40" i="10" s="1"/>
  <c r="J40" i="35"/>
  <c r="K39" i="35"/>
  <c r="Z38" i="8"/>
  <c r="X40" i="8"/>
  <c r="Z40" i="8" s="1"/>
  <c r="Z38" i="16"/>
  <c r="X40" i="16"/>
  <c r="Z40" i="16" s="1"/>
  <c r="Z38" i="20"/>
  <c r="X40" i="20"/>
  <c r="Z40" i="20" s="1"/>
  <c r="Z38" i="50"/>
  <c r="X40" i="50"/>
  <c r="Z40" i="50" s="1"/>
  <c r="Z38" i="32"/>
  <c r="X40" i="32"/>
  <c r="Z40" i="32" s="1"/>
  <c r="X40" i="3"/>
  <c r="Z40" i="3" s="1"/>
  <c r="Z38" i="3"/>
  <c r="Z38" i="4"/>
  <c r="X40" i="4"/>
  <c r="Z40" i="4" s="1"/>
  <c r="J40" i="36"/>
  <c r="K39" i="36"/>
  <c r="Z38" i="55"/>
  <c r="X40" i="55"/>
  <c r="Z40" i="55" s="1"/>
  <c r="Z38" i="44"/>
  <c r="X40" i="44"/>
  <c r="Z40" i="44" s="1"/>
  <c r="Z38" i="28"/>
  <c r="X40" i="28"/>
  <c r="Z40" i="28" s="1"/>
  <c r="Z38" i="37"/>
  <c r="X40" i="37"/>
  <c r="Z40" i="37" s="1"/>
  <c r="Z38" i="25"/>
  <c r="X40" i="25"/>
  <c r="Z40" i="25" s="1"/>
  <c r="Z38" i="24"/>
  <c r="X40" i="24"/>
  <c r="Z40" i="24" s="1"/>
  <c r="Z38" i="9"/>
  <c r="X40" i="9"/>
  <c r="Z40" i="9" s="1"/>
  <c r="Z38" i="17"/>
  <c r="X40" i="17"/>
  <c r="Z40" i="17" s="1"/>
  <c r="Z38" i="21"/>
  <c r="X40" i="21"/>
  <c r="Z40" i="21" s="1"/>
  <c r="Z38" i="47"/>
  <c r="X40" i="47"/>
  <c r="Z40" i="47" s="1"/>
  <c r="Z38" i="51"/>
  <c r="X40" i="51"/>
  <c r="Z40" i="51" s="1"/>
  <c r="Z38" i="33"/>
  <c r="X40" i="33"/>
  <c r="Z40" i="33" s="1"/>
  <c r="O39" i="8"/>
  <c r="N39" i="44"/>
  <c r="O39" i="44"/>
  <c r="K39" i="6"/>
  <c r="Z38" i="11"/>
  <c r="X40" i="11"/>
  <c r="Z40" i="11" s="1"/>
  <c r="Z38" i="5"/>
  <c r="X40" i="5"/>
  <c r="Z40" i="5" s="1"/>
  <c r="Z38" i="35"/>
  <c r="X40" i="35"/>
  <c r="Z40" i="35" s="1"/>
  <c r="Z40" i="45"/>
  <c r="Z38" i="29"/>
  <c r="X40" i="29"/>
  <c r="Z40" i="29" s="1"/>
  <c r="Z38" i="1"/>
  <c r="X40" i="1"/>
  <c r="Z40" i="1" s="1"/>
  <c r="Z38" i="40"/>
  <c r="X40" i="40"/>
  <c r="Z40" i="40" s="1"/>
  <c r="N39" i="8"/>
  <c r="Z38" i="12"/>
  <c r="X40" i="12"/>
  <c r="Z40" i="12" s="1"/>
  <c r="Z38" i="45"/>
  <c r="Z38" i="48"/>
  <c r="X40" i="48"/>
  <c r="Z40" i="48" s="1"/>
  <c r="Z38" i="52"/>
  <c r="X40" i="52"/>
  <c r="Z40" i="52" s="1"/>
  <c r="Z40" i="30"/>
  <c r="O39" i="7"/>
  <c r="N39" i="43"/>
  <c r="K40" i="43"/>
  <c r="L39" i="43" s="1"/>
  <c r="L40" i="43" s="1"/>
  <c r="M39" i="43" s="1"/>
  <c r="M40" i="43" s="1"/>
  <c r="K40" i="3"/>
  <c r="L39" i="3" s="1"/>
  <c r="L40" i="3" s="1"/>
  <c r="M39" i="3" s="1"/>
  <c r="M40" i="3" s="1"/>
  <c r="N39" i="3"/>
  <c r="K40" i="2"/>
  <c r="L39" i="2" s="1"/>
  <c r="L40" i="2" s="1"/>
  <c r="M39" i="2" s="1"/>
  <c r="M40" i="2" s="1"/>
  <c r="N39" i="2"/>
  <c r="K40" i="38"/>
  <c r="L39" i="38" s="1"/>
  <c r="L40" i="38" s="1"/>
  <c r="M39" i="38" s="1"/>
  <c r="M40" i="38" s="1"/>
  <c r="N39" i="38"/>
  <c r="N40" i="52"/>
  <c r="O39" i="52"/>
  <c r="K40" i="18"/>
  <c r="L39" i="18" s="1"/>
  <c r="L40" i="18" s="1"/>
  <c r="M39" i="18" s="1"/>
  <c r="M40" i="18" s="1"/>
  <c r="N39" i="18"/>
  <c r="K40" i="26"/>
  <c r="L39" i="26" s="1"/>
  <c r="L40" i="26" s="1"/>
  <c r="M39" i="26" s="1"/>
  <c r="M40" i="26" s="1"/>
  <c r="N39" i="26"/>
  <c r="K40" i="13"/>
  <c r="L39" i="13" s="1"/>
  <c r="L40" i="13" s="1"/>
  <c r="M39" i="13" s="1"/>
  <c r="M40" i="13" s="1"/>
  <c r="N39" i="13"/>
  <c r="K40" i="21"/>
  <c r="L39" i="21" s="1"/>
  <c r="L40" i="21" s="1"/>
  <c r="M39" i="21" s="1"/>
  <c r="M40" i="21" s="1"/>
  <c r="N39" i="21"/>
  <c r="K40" i="29"/>
  <c r="L39" i="29" s="1"/>
  <c r="L40" i="29" s="1"/>
  <c r="M39" i="29" s="1"/>
  <c r="M40" i="29" s="1"/>
  <c r="N39" i="29"/>
  <c r="N39" i="47"/>
  <c r="K40" i="47"/>
  <c r="L39" i="47" s="1"/>
  <c r="L40" i="47" s="1"/>
  <c r="M39" i="47" s="1"/>
  <c r="M40" i="47" s="1"/>
  <c r="N39" i="46"/>
  <c r="K40" i="46"/>
  <c r="L39" i="46" s="1"/>
  <c r="L40" i="46" s="1"/>
  <c r="M39" i="46" s="1"/>
  <c r="M40" i="46" s="1"/>
  <c r="N39" i="45"/>
  <c r="K40" i="45"/>
  <c r="L39" i="45" s="1"/>
  <c r="L40" i="45" s="1"/>
  <c r="M39" i="45" s="1"/>
  <c r="M40" i="45" s="1"/>
  <c r="N39" i="49"/>
  <c r="K40" i="49"/>
  <c r="L39" i="49" s="1"/>
  <c r="L40" i="49" s="1"/>
  <c r="M39" i="49" s="1"/>
  <c r="M40" i="49" s="1"/>
  <c r="O40" i="8"/>
  <c r="P39" i="8" s="1"/>
  <c r="P40" i="8" s="1"/>
  <c r="Q39" i="8" s="1"/>
  <c r="Q40" i="8" s="1"/>
  <c r="R39" i="8"/>
  <c r="K40" i="15"/>
  <c r="L39" i="15" s="1"/>
  <c r="L40" i="15" s="1"/>
  <c r="M39" i="15" s="1"/>
  <c r="M40" i="15" s="1"/>
  <c r="N39" i="15"/>
  <c r="K40" i="23"/>
  <c r="L39" i="23" s="1"/>
  <c r="L40" i="23" s="1"/>
  <c r="M39" i="23" s="1"/>
  <c r="M40" i="23" s="1"/>
  <c r="N39" i="23"/>
  <c r="K40" i="31"/>
  <c r="L39" i="31" s="1"/>
  <c r="L40" i="31" s="1"/>
  <c r="M39" i="31" s="1"/>
  <c r="M40" i="31" s="1"/>
  <c r="N39" i="31"/>
  <c r="K40" i="42"/>
  <c r="L39" i="42" s="1"/>
  <c r="L40" i="42" s="1"/>
  <c r="M39" i="42" s="1"/>
  <c r="M40" i="42" s="1"/>
  <c r="N39" i="42"/>
  <c r="N39" i="48"/>
  <c r="K40" i="48"/>
  <c r="L39" i="48" s="1"/>
  <c r="L40" i="48" s="1"/>
  <c r="M39" i="48" s="1"/>
  <c r="M40" i="48" s="1"/>
  <c r="O40" i="11"/>
  <c r="P39" i="11" s="1"/>
  <c r="P40" i="11" s="1"/>
  <c r="Q39" i="11" s="1"/>
  <c r="Q40" i="11" s="1"/>
  <c r="R39" i="11"/>
  <c r="K40" i="20"/>
  <c r="L39" i="20" s="1"/>
  <c r="L40" i="20" s="1"/>
  <c r="M39" i="20" s="1"/>
  <c r="M40" i="20" s="1"/>
  <c r="N39" i="20"/>
  <c r="K40" i="28"/>
  <c r="L39" i="28" s="1"/>
  <c r="L40" i="28" s="1"/>
  <c r="M39" i="28" s="1"/>
  <c r="M40" i="28" s="1"/>
  <c r="N39" i="28"/>
  <c r="K40" i="37"/>
  <c r="L39" i="37" s="1"/>
  <c r="L40" i="37" s="1"/>
  <c r="M39" i="37" s="1"/>
  <c r="M40" i="37" s="1"/>
  <c r="N39" i="37"/>
  <c r="N40" i="1"/>
  <c r="O39" i="1"/>
  <c r="K40" i="14"/>
  <c r="L39" i="14" s="1"/>
  <c r="L40" i="14" s="1"/>
  <c r="M39" i="14" s="1"/>
  <c r="M40" i="14" s="1"/>
  <c r="N39" i="14"/>
  <c r="K40" i="22"/>
  <c r="L39" i="22" s="1"/>
  <c r="L40" i="22" s="1"/>
  <c r="M39" i="22" s="1"/>
  <c r="M40" i="22" s="1"/>
  <c r="N39" i="22"/>
  <c r="K40" i="17"/>
  <c r="L39" i="17" s="1"/>
  <c r="L40" i="17" s="1"/>
  <c r="M39" i="17" s="1"/>
  <c r="M40" i="17" s="1"/>
  <c r="N39" i="17"/>
  <c r="K40" i="25"/>
  <c r="L39" i="25" s="1"/>
  <c r="L40" i="25" s="1"/>
  <c r="M39" i="25" s="1"/>
  <c r="M40" i="25" s="1"/>
  <c r="N39" i="25"/>
  <c r="N39" i="51"/>
  <c r="K40" i="51"/>
  <c r="L39" i="51" s="1"/>
  <c r="L40" i="51" s="1"/>
  <c r="M39" i="51" s="1"/>
  <c r="M40" i="51" s="1"/>
  <c r="K40" i="41"/>
  <c r="L39" i="41" s="1"/>
  <c r="L40" i="41" s="1"/>
  <c r="M39" i="41" s="1"/>
  <c r="M40" i="41" s="1"/>
  <c r="N39" i="41"/>
  <c r="N39" i="50"/>
  <c r="K40" i="50"/>
  <c r="L39" i="50" s="1"/>
  <c r="L40" i="50" s="1"/>
  <c r="M39" i="50" s="1"/>
  <c r="M40" i="50" s="1"/>
  <c r="N39" i="53"/>
  <c r="K40" i="53"/>
  <c r="L39" i="53" s="1"/>
  <c r="L40" i="53" s="1"/>
  <c r="M39" i="53" s="1"/>
  <c r="M40" i="53" s="1"/>
  <c r="N39" i="54"/>
  <c r="K40" i="54"/>
  <c r="L39" i="54" s="1"/>
  <c r="L40" i="54" s="1"/>
  <c r="M39" i="54" s="1"/>
  <c r="M40" i="54" s="1"/>
  <c r="K40" i="4"/>
  <c r="L39" i="4" s="1"/>
  <c r="L40" i="4" s="1"/>
  <c r="M39" i="4" s="1"/>
  <c r="M40" i="4" s="1"/>
  <c r="N39" i="4"/>
  <c r="N40" i="5"/>
  <c r="O39" i="5"/>
  <c r="O40" i="12"/>
  <c r="P39" i="12" s="1"/>
  <c r="P40" i="12" s="1"/>
  <c r="Q39" i="12" s="1"/>
  <c r="Q40" i="12" s="1"/>
  <c r="R39" i="12"/>
  <c r="K40" i="19"/>
  <c r="L39" i="19" s="1"/>
  <c r="L40" i="19" s="1"/>
  <c r="M39" i="19" s="1"/>
  <c r="M40" i="19" s="1"/>
  <c r="N39" i="19"/>
  <c r="K40" i="27"/>
  <c r="L39" i="27" s="1"/>
  <c r="L40" i="27" s="1"/>
  <c r="M39" i="27" s="1"/>
  <c r="M40" i="27" s="1"/>
  <c r="N39" i="27"/>
  <c r="K40" i="34"/>
  <c r="L39" i="34" s="1"/>
  <c r="L40" i="34" s="1"/>
  <c r="M39" i="34" s="1"/>
  <c r="M40" i="34" s="1"/>
  <c r="N39" i="34"/>
  <c r="N40" i="39"/>
  <c r="O39" i="39"/>
  <c r="N40" i="33"/>
  <c r="O39" i="33"/>
  <c r="N40" i="40"/>
  <c r="O39" i="40"/>
  <c r="O40" i="7"/>
  <c r="P39" i="7" s="1"/>
  <c r="P40" i="7" s="1"/>
  <c r="Q39" i="7" s="1"/>
  <c r="Q40" i="7" s="1"/>
  <c r="R39" i="7"/>
  <c r="K40" i="16"/>
  <c r="L39" i="16" s="1"/>
  <c r="L40" i="16" s="1"/>
  <c r="M39" i="16" s="1"/>
  <c r="M40" i="16" s="1"/>
  <c r="N39" i="16"/>
  <c r="K40" i="24"/>
  <c r="L39" i="24" s="1"/>
  <c r="L40" i="24" s="1"/>
  <c r="M39" i="24" s="1"/>
  <c r="M40" i="24" s="1"/>
  <c r="N39" i="24"/>
  <c r="K40" i="32"/>
  <c r="L39" i="32" s="1"/>
  <c r="L40" i="32" s="1"/>
  <c r="M39" i="32" s="1"/>
  <c r="M40" i="32" s="1"/>
  <c r="N39" i="32"/>
  <c r="O40" i="44"/>
  <c r="P39" i="44" s="1"/>
  <c r="P40" i="44" s="1"/>
  <c r="Q39" i="44" s="1"/>
  <c r="Q40" i="44" s="1"/>
  <c r="R39" i="44"/>
  <c r="N39" i="55"/>
  <c r="K40" i="55"/>
  <c r="L39" i="55" s="1"/>
  <c r="L40" i="55" s="1"/>
  <c r="M39" i="55" s="1"/>
  <c r="M40" i="55" s="1"/>
  <c r="K39" i="30" l="1"/>
  <c r="J40" i="30"/>
  <c r="N39" i="35"/>
  <c r="K40" i="35"/>
  <c r="L39" i="35" s="1"/>
  <c r="L40" i="35" s="1"/>
  <c r="M39" i="35" s="1"/>
  <c r="M40" i="35" s="1"/>
  <c r="K40" i="36"/>
  <c r="L39" i="36" s="1"/>
  <c r="L40" i="36" s="1"/>
  <c r="M39" i="36" s="1"/>
  <c r="M40" i="36" s="1"/>
  <c r="N39" i="36"/>
  <c r="K40" i="10"/>
  <c r="L39" i="10" s="1"/>
  <c r="L40" i="10" s="1"/>
  <c r="M39" i="10" s="1"/>
  <c r="M40" i="10" s="1"/>
  <c r="N39" i="10"/>
  <c r="K40" i="6"/>
  <c r="L39" i="6" s="1"/>
  <c r="L40" i="6" s="1"/>
  <c r="M39" i="6" s="1"/>
  <c r="M40" i="6" s="1"/>
  <c r="N39" i="6"/>
  <c r="K40" i="9"/>
  <c r="L39" i="9" s="1"/>
  <c r="L40" i="9" s="1"/>
  <c r="M39" i="9" s="1"/>
  <c r="M40" i="9" s="1"/>
  <c r="N39" i="9"/>
  <c r="R40" i="7"/>
  <c r="S39" i="7"/>
  <c r="N40" i="19"/>
  <c r="O39" i="19"/>
  <c r="N40" i="55"/>
  <c r="O39" i="55"/>
  <c r="O40" i="40"/>
  <c r="P39" i="40" s="1"/>
  <c r="P40" i="40" s="1"/>
  <c r="Q39" i="40" s="1"/>
  <c r="Q40" i="40" s="1"/>
  <c r="R39" i="40"/>
  <c r="O40" i="39"/>
  <c r="P39" i="39" s="1"/>
  <c r="P40" i="39" s="1"/>
  <c r="Q39" i="39" s="1"/>
  <c r="Q40" i="39" s="1"/>
  <c r="R39" i="39"/>
  <c r="N40" i="16"/>
  <c r="O39" i="16"/>
  <c r="R40" i="12"/>
  <c r="S39" i="12"/>
  <c r="N40" i="4"/>
  <c r="O39" i="4"/>
  <c r="N40" i="25"/>
  <c r="O39" i="25"/>
  <c r="N40" i="22"/>
  <c r="O39" i="22"/>
  <c r="O40" i="33"/>
  <c r="P39" i="33" s="1"/>
  <c r="P40" i="33" s="1"/>
  <c r="Q39" i="33" s="1"/>
  <c r="Q40" i="33" s="1"/>
  <c r="R39" i="33"/>
  <c r="O40" i="5"/>
  <c r="P39" i="5" s="1"/>
  <c r="P40" i="5" s="1"/>
  <c r="Q39" i="5" s="1"/>
  <c r="Q40" i="5" s="1"/>
  <c r="R39" i="5"/>
  <c r="N40" i="54"/>
  <c r="O39" i="54"/>
  <c r="N40" i="50"/>
  <c r="O39" i="50"/>
  <c r="N40" i="51"/>
  <c r="O39" i="51"/>
  <c r="N40" i="48"/>
  <c r="O39" i="48"/>
  <c r="N40" i="49"/>
  <c r="O39" i="49"/>
  <c r="N40" i="46"/>
  <c r="O39" i="46"/>
  <c r="R40" i="44"/>
  <c r="S39" i="44"/>
  <c r="N40" i="17"/>
  <c r="O39" i="17"/>
  <c r="N40" i="14"/>
  <c r="O39" i="14"/>
  <c r="N40" i="37"/>
  <c r="O39" i="37"/>
  <c r="N40" i="20"/>
  <c r="O39" i="20"/>
  <c r="N40" i="31"/>
  <c r="O39" i="31"/>
  <c r="N40" i="15"/>
  <c r="O39" i="15"/>
  <c r="N40" i="29"/>
  <c r="O39" i="29"/>
  <c r="N40" i="13"/>
  <c r="O39" i="13"/>
  <c r="N40" i="26"/>
  <c r="O39" i="26"/>
  <c r="N40" i="38"/>
  <c r="O39" i="38"/>
  <c r="N40" i="3"/>
  <c r="O39" i="3"/>
  <c r="N40" i="34"/>
  <c r="O39" i="34"/>
  <c r="N40" i="53"/>
  <c r="O39" i="53"/>
  <c r="R39" i="1"/>
  <c r="O40" i="1"/>
  <c r="P39" i="1" s="1"/>
  <c r="P40" i="1" s="1"/>
  <c r="Q39" i="1" s="1"/>
  <c r="Q40" i="1" s="1"/>
  <c r="N40" i="45"/>
  <c r="O39" i="45"/>
  <c r="N40" i="47"/>
  <c r="O39" i="47"/>
  <c r="R39" i="52"/>
  <c r="O40" i="52"/>
  <c r="P39" i="52" s="1"/>
  <c r="P40" i="52" s="1"/>
  <c r="Q39" i="52" s="1"/>
  <c r="Q40" i="52" s="1"/>
  <c r="N40" i="43"/>
  <c r="O39" i="43"/>
  <c r="N40" i="24"/>
  <c r="O39" i="24"/>
  <c r="N40" i="32"/>
  <c r="O39" i="32"/>
  <c r="N40" i="27"/>
  <c r="O39" i="27"/>
  <c r="N40" i="41"/>
  <c r="O39" i="41"/>
  <c r="N40" i="28"/>
  <c r="O39" i="28"/>
  <c r="R40" i="11"/>
  <c r="S39" i="11"/>
  <c r="N40" i="42"/>
  <c r="O39" i="42"/>
  <c r="N40" i="23"/>
  <c r="O39" i="23"/>
  <c r="R40" i="8"/>
  <c r="S39" i="8"/>
  <c r="N40" i="21"/>
  <c r="O39" i="21"/>
  <c r="N40" i="18"/>
  <c r="O39" i="18"/>
  <c r="N40" i="2"/>
  <c r="O39" i="2"/>
  <c r="N40" i="10" l="1"/>
  <c r="O39" i="10"/>
  <c r="N40" i="36"/>
  <c r="O39" i="36"/>
  <c r="O39" i="35"/>
  <c r="N40" i="35"/>
  <c r="N40" i="9"/>
  <c r="O39" i="9"/>
  <c r="O39" i="6"/>
  <c r="N40" i="6"/>
  <c r="K40" i="30"/>
  <c r="L39" i="30" s="1"/>
  <c r="L40" i="30" s="1"/>
  <c r="M39" i="30" s="1"/>
  <c r="M40" i="30" s="1"/>
  <c r="N39" i="30"/>
  <c r="O40" i="42"/>
  <c r="P39" i="42" s="1"/>
  <c r="P40" i="42" s="1"/>
  <c r="Q39" i="42" s="1"/>
  <c r="Q40" i="42" s="1"/>
  <c r="R39" i="42"/>
  <c r="O40" i="41"/>
  <c r="P39" i="41" s="1"/>
  <c r="P40" i="41" s="1"/>
  <c r="Q39" i="41" s="1"/>
  <c r="Q40" i="41" s="1"/>
  <c r="R39" i="41"/>
  <c r="O40" i="43"/>
  <c r="P39" i="43" s="1"/>
  <c r="P40" i="43" s="1"/>
  <c r="Q39" i="43" s="1"/>
  <c r="Q40" i="43" s="1"/>
  <c r="R39" i="43"/>
  <c r="R39" i="47"/>
  <c r="O40" i="47"/>
  <c r="P39" i="47" s="1"/>
  <c r="P40" i="47" s="1"/>
  <c r="Q39" i="47" s="1"/>
  <c r="Q40" i="47" s="1"/>
  <c r="O40" i="18"/>
  <c r="P39" i="18" s="1"/>
  <c r="P40" i="18" s="1"/>
  <c r="Q39" i="18" s="1"/>
  <c r="Q40" i="18" s="1"/>
  <c r="R39" i="18"/>
  <c r="O40" i="21"/>
  <c r="P39" i="21" s="1"/>
  <c r="P40" i="21" s="1"/>
  <c r="Q39" i="21" s="1"/>
  <c r="Q40" i="21" s="1"/>
  <c r="R39" i="21"/>
  <c r="O40" i="23"/>
  <c r="P39" i="23" s="1"/>
  <c r="P40" i="23" s="1"/>
  <c r="Q39" i="23" s="1"/>
  <c r="Q40" i="23" s="1"/>
  <c r="R39" i="23"/>
  <c r="S40" i="11"/>
  <c r="T39" i="11" s="1"/>
  <c r="T40" i="11" s="1"/>
  <c r="U39" i="11" s="1"/>
  <c r="U40" i="11" s="1"/>
  <c r="V40" i="11" s="1"/>
  <c r="W40" i="11" s="1"/>
  <c r="V39" i="11"/>
  <c r="O40" i="27"/>
  <c r="P39" i="27" s="1"/>
  <c r="P40" i="27" s="1"/>
  <c r="Q39" i="27" s="1"/>
  <c r="Q40" i="27" s="1"/>
  <c r="R39" i="27"/>
  <c r="O40" i="24"/>
  <c r="P39" i="24" s="1"/>
  <c r="P40" i="24" s="1"/>
  <c r="Q39" i="24" s="1"/>
  <c r="Q40" i="24" s="1"/>
  <c r="R39" i="24"/>
  <c r="R40" i="52"/>
  <c r="S39" i="52"/>
  <c r="R39" i="45"/>
  <c r="O40" i="45"/>
  <c r="P39" i="45" s="1"/>
  <c r="P40" i="45" s="1"/>
  <c r="Q39" i="45" s="1"/>
  <c r="Q40" i="45" s="1"/>
  <c r="R40" i="1"/>
  <c r="S39" i="1"/>
  <c r="O40" i="34"/>
  <c r="P39" i="34" s="1"/>
  <c r="P40" i="34" s="1"/>
  <c r="Q39" i="34" s="1"/>
  <c r="Q40" i="34" s="1"/>
  <c r="R39" i="34"/>
  <c r="O40" i="38"/>
  <c r="P39" i="38" s="1"/>
  <c r="P40" i="38" s="1"/>
  <c r="Q39" i="38" s="1"/>
  <c r="Q40" i="38" s="1"/>
  <c r="R39" i="38"/>
  <c r="O40" i="26"/>
  <c r="P39" i="26" s="1"/>
  <c r="P40" i="26" s="1"/>
  <c r="Q39" i="26" s="1"/>
  <c r="Q40" i="26" s="1"/>
  <c r="R39" i="26"/>
  <c r="O40" i="29"/>
  <c r="P39" i="29" s="1"/>
  <c r="P40" i="29" s="1"/>
  <c r="Q39" i="29" s="1"/>
  <c r="Q40" i="29" s="1"/>
  <c r="R39" i="29"/>
  <c r="O40" i="31"/>
  <c r="P39" i="31" s="1"/>
  <c r="P40" i="31" s="1"/>
  <c r="Q39" i="31" s="1"/>
  <c r="Q40" i="31" s="1"/>
  <c r="R39" i="31"/>
  <c r="O40" i="37"/>
  <c r="P39" i="37" s="1"/>
  <c r="P40" i="37" s="1"/>
  <c r="Q39" i="37" s="1"/>
  <c r="Q40" i="37" s="1"/>
  <c r="R39" i="37"/>
  <c r="S40" i="44"/>
  <c r="T39" i="44" s="1"/>
  <c r="T40" i="44" s="1"/>
  <c r="U39" i="44" s="1"/>
  <c r="U40" i="44" s="1"/>
  <c r="V40" i="44" s="1"/>
  <c r="W40" i="44" s="1"/>
  <c r="V39" i="44"/>
  <c r="R39" i="49"/>
  <c r="O40" i="49"/>
  <c r="P39" i="49" s="1"/>
  <c r="P40" i="49" s="1"/>
  <c r="Q39" i="49" s="1"/>
  <c r="Q40" i="49" s="1"/>
  <c r="R39" i="48"/>
  <c r="O40" i="48"/>
  <c r="P39" i="48" s="1"/>
  <c r="P40" i="48" s="1"/>
  <c r="Q39" i="48" s="1"/>
  <c r="Q40" i="48" s="1"/>
  <c r="R39" i="50"/>
  <c r="O40" i="50"/>
  <c r="P39" i="50" s="1"/>
  <c r="P40" i="50" s="1"/>
  <c r="Q39" i="50" s="1"/>
  <c r="Q40" i="50" s="1"/>
  <c r="O40" i="22"/>
  <c r="P39" i="22" s="1"/>
  <c r="P40" i="22" s="1"/>
  <c r="Q39" i="22" s="1"/>
  <c r="Q40" i="22" s="1"/>
  <c r="R39" i="22"/>
  <c r="O40" i="4"/>
  <c r="P39" i="4" s="1"/>
  <c r="P40" i="4" s="1"/>
  <c r="Q39" i="4" s="1"/>
  <c r="Q40" i="4" s="1"/>
  <c r="R39" i="4"/>
  <c r="O40" i="16"/>
  <c r="P39" i="16" s="1"/>
  <c r="P40" i="16" s="1"/>
  <c r="Q39" i="16" s="1"/>
  <c r="Q40" i="16" s="1"/>
  <c r="R39" i="16"/>
  <c r="O40" i="19"/>
  <c r="P39" i="19" s="1"/>
  <c r="P40" i="19" s="1"/>
  <c r="Q39" i="19" s="1"/>
  <c r="Q40" i="19" s="1"/>
  <c r="R39" i="19"/>
  <c r="R40" i="5"/>
  <c r="S39" i="5"/>
  <c r="R40" i="40"/>
  <c r="S39" i="40"/>
  <c r="O40" i="2"/>
  <c r="P39" i="2" s="1"/>
  <c r="P40" i="2" s="1"/>
  <c r="Q39" i="2" s="1"/>
  <c r="Q40" i="2" s="1"/>
  <c r="R39" i="2"/>
  <c r="O40" i="32"/>
  <c r="P39" i="32" s="1"/>
  <c r="P40" i="32" s="1"/>
  <c r="Q39" i="32" s="1"/>
  <c r="Q40" i="32" s="1"/>
  <c r="R39" i="32"/>
  <c r="R39" i="53"/>
  <c r="O40" i="53"/>
  <c r="P39" i="53" s="1"/>
  <c r="P40" i="53" s="1"/>
  <c r="Q39" i="53" s="1"/>
  <c r="Q40" i="53" s="1"/>
  <c r="O40" i="3"/>
  <c r="P39" i="3" s="1"/>
  <c r="P40" i="3" s="1"/>
  <c r="Q39" i="3" s="1"/>
  <c r="Q40" i="3" s="1"/>
  <c r="R39" i="3"/>
  <c r="O40" i="13"/>
  <c r="P39" i="13" s="1"/>
  <c r="P40" i="13" s="1"/>
  <c r="Q39" i="13" s="1"/>
  <c r="Q40" i="13" s="1"/>
  <c r="R39" i="13"/>
  <c r="O40" i="15"/>
  <c r="P39" i="15" s="1"/>
  <c r="P40" i="15" s="1"/>
  <c r="Q39" i="15" s="1"/>
  <c r="Q40" i="15" s="1"/>
  <c r="R39" i="15"/>
  <c r="O40" i="20"/>
  <c r="P39" i="20" s="1"/>
  <c r="P40" i="20" s="1"/>
  <c r="Q39" i="20" s="1"/>
  <c r="Q40" i="20" s="1"/>
  <c r="R39" i="20"/>
  <c r="O40" i="14"/>
  <c r="P39" i="14" s="1"/>
  <c r="P40" i="14" s="1"/>
  <c r="Q39" i="14" s="1"/>
  <c r="Q40" i="14" s="1"/>
  <c r="R39" i="14"/>
  <c r="O40" i="17"/>
  <c r="P39" i="17" s="1"/>
  <c r="P40" i="17" s="1"/>
  <c r="Q39" i="17" s="1"/>
  <c r="Q40" i="17" s="1"/>
  <c r="R39" i="17"/>
  <c r="R39" i="46"/>
  <c r="O40" i="46"/>
  <c r="P39" i="46" s="1"/>
  <c r="P40" i="46" s="1"/>
  <c r="Q39" i="46" s="1"/>
  <c r="Q40" i="46" s="1"/>
  <c r="R39" i="51"/>
  <c r="O40" i="51"/>
  <c r="P39" i="51" s="1"/>
  <c r="P40" i="51" s="1"/>
  <c r="Q39" i="51" s="1"/>
  <c r="Q40" i="51" s="1"/>
  <c r="R39" i="54"/>
  <c r="O40" i="54"/>
  <c r="P39" i="54" s="1"/>
  <c r="P40" i="54" s="1"/>
  <c r="Q39" i="54" s="1"/>
  <c r="Q40" i="54" s="1"/>
  <c r="O40" i="25"/>
  <c r="P39" i="25" s="1"/>
  <c r="P40" i="25" s="1"/>
  <c r="Q39" i="25" s="1"/>
  <c r="Q40" i="25" s="1"/>
  <c r="R39" i="25"/>
  <c r="S40" i="12"/>
  <c r="T39" i="12" s="1"/>
  <c r="T40" i="12" s="1"/>
  <c r="U39" i="12" s="1"/>
  <c r="U40" i="12" s="1"/>
  <c r="V40" i="12" s="1"/>
  <c r="W40" i="12" s="1"/>
  <c r="V39" i="12"/>
  <c r="R39" i="55"/>
  <c r="O40" i="55"/>
  <c r="P39" i="55" s="1"/>
  <c r="P40" i="55" s="1"/>
  <c r="Q39" i="55" s="1"/>
  <c r="Q40" i="55" s="1"/>
  <c r="S40" i="7"/>
  <c r="T39" i="7" s="1"/>
  <c r="T40" i="7" s="1"/>
  <c r="U39" i="7" s="1"/>
  <c r="U40" i="7" s="1"/>
  <c r="V40" i="7" s="1"/>
  <c r="W40" i="7" s="1"/>
  <c r="V39" i="7"/>
  <c r="S40" i="8"/>
  <c r="T39" i="8" s="1"/>
  <c r="T40" i="8" s="1"/>
  <c r="U39" i="8" s="1"/>
  <c r="U40" i="8" s="1"/>
  <c r="V40" i="8" s="1"/>
  <c r="W40" i="8" s="1"/>
  <c r="V39" i="8"/>
  <c r="O40" i="28"/>
  <c r="P39" i="28" s="1"/>
  <c r="P40" i="28" s="1"/>
  <c r="Q39" i="28" s="1"/>
  <c r="Q40" i="28" s="1"/>
  <c r="R39" i="28"/>
  <c r="R40" i="33"/>
  <c r="S39" i="33"/>
  <c r="R40" i="39"/>
  <c r="S39" i="39"/>
  <c r="R39" i="9" l="1"/>
  <c r="O40" i="9"/>
  <c r="P39" i="9" s="1"/>
  <c r="P40" i="9" s="1"/>
  <c r="Q39" i="9" s="1"/>
  <c r="Q40" i="9" s="1"/>
  <c r="O40" i="35"/>
  <c r="P39" i="35" s="1"/>
  <c r="P40" i="35" s="1"/>
  <c r="Q39" i="35" s="1"/>
  <c r="Q40" i="35" s="1"/>
  <c r="R39" i="35"/>
  <c r="O40" i="36"/>
  <c r="P39" i="36" s="1"/>
  <c r="P40" i="36" s="1"/>
  <c r="Q39" i="36" s="1"/>
  <c r="Q40" i="36" s="1"/>
  <c r="R39" i="36"/>
  <c r="O39" i="30"/>
  <c r="N40" i="30"/>
  <c r="O40" i="10"/>
  <c r="P39" i="10" s="1"/>
  <c r="P40" i="10" s="1"/>
  <c r="Q39" i="10" s="1"/>
  <c r="Q40" i="10" s="1"/>
  <c r="R39" i="10"/>
  <c r="O40" i="6"/>
  <c r="P39" i="6" s="1"/>
  <c r="P40" i="6" s="1"/>
  <c r="Q39" i="6" s="1"/>
  <c r="Q40" i="6" s="1"/>
  <c r="R39" i="6"/>
  <c r="R40" i="25"/>
  <c r="S39" i="25"/>
  <c r="R40" i="3"/>
  <c r="S39" i="3"/>
  <c r="S40" i="39"/>
  <c r="T39" i="39" s="1"/>
  <c r="T40" i="39" s="1"/>
  <c r="U39" i="39" s="1"/>
  <c r="U40" i="39" s="1"/>
  <c r="V40" i="39" s="1"/>
  <c r="W40" i="39" s="1"/>
  <c r="V39" i="39"/>
  <c r="R40" i="46"/>
  <c r="S39" i="46"/>
  <c r="R40" i="28"/>
  <c r="S39" i="28"/>
  <c r="R40" i="14"/>
  <c r="S39" i="14"/>
  <c r="R40" i="15"/>
  <c r="S39" i="15"/>
  <c r="R40" i="2"/>
  <c r="S39" i="2"/>
  <c r="R40" i="22"/>
  <c r="S39" i="22"/>
  <c r="S40" i="33"/>
  <c r="T39" i="33" s="1"/>
  <c r="T40" i="33" s="1"/>
  <c r="U39" i="33" s="1"/>
  <c r="U40" i="33" s="1"/>
  <c r="V40" i="33" s="1"/>
  <c r="W40" i="33" s="1"/>
  <c r="V39" i="33"/>
  <c r="R40" i="55"/>
  <c r="S39" i="55"/>
  <c r="R40" i="51"/>
  <c r="S39" i="51"/>
  <c r="S40" i="40"/>
  <c r="T39" i="40" s="1"/>
  <c r="T40" i="40" s="1"/>
  <c r="U39" i="40" s="1"/>
  <c r="U40" i="40" s="1"/>
  <c r="V40" i="40" s="1"/>
  <c r="W40" i="40" s="1"/>
  <c r="V39" i="40"/>
  <c r="R40" i="50"/>
  <c r="S39" i="50"/>
  <c r="R40" i="49"/>
  <c r="S39" i="49"/>
  <c r="R40" i="45"/>
  <c r="S39" i="45"/>
  <c r="R40" i="20"/>
  <c r="S39" i="20"/>
  <c r="R40" i="32"/>
  <c r="S39" i="32"/>
  <c r="R40" i="19"/>
  <c r="S39" i="19"/>
  <c r="R40" i="4"/>
  <c r="S39" i="4"/>
  <c r="R40" i="31"/>
  <c r="S39" i="31"/>
  <c r="R40" i="26"/>
  <c r="S39" i="26"/>
  <c r="R40" i="34"/>
  <c r="S39" i="34"/>
  <c r="R40" i="24"/>
  <c r="S39" i="24"/>
  <c r="R40" i="23"/>
  <c r="S39" i="23"/>
  <c r="R40" i="18"/>
  <c r="S39" i="18"/>
  <c r="R40" i="43"/>
  <c r="S39" i="43"/>
  <c r="R40" i="42"/>
  <c r="S39" i="42"/>
  <c r="R40" i="17"/>
  <c r="S39" i="17"/>
  <c r="R40" i="54"/>
  <c r="S39" i="54"/>
  <c r="R40" i="53"/>
  <c r="S39" i="53"/>
  <c r="S40" i="5"/>
  <c r="T39" i="5" s="1"/>
  <c r="T40" i="5" s="1"/>
  <c r="U39" i="5" s="1"/>
  <c r="U40" i="5" s="1"/>
  <c r="V40" i="5" s="1"/>
  <c r="W40" i="5" s="1"/>
  <c r="V39" i="5"/>
  <c r="R40" i="48"/>
  <c r="S39" i="48"/>
  <c r="V39" i="1"/>
  <c r="S40" i="1"/>
  <c r="T39" i="1" s="1"/>
  <c r="T40" i="1" s="1"/>
  <c r="U39" i="1" s="1"/>
  <c r="U40" i="1" s="1"/>
  <c r="V40" i="1" s="1"/>
  <c r="W40" i="1" s="1"/>
  <c r="V39" i="52"/>
  <c r="S40" i="52"/>
  <c r="T39" i="52" s="1"/>
  <c r="T40" i="52" s="1"/>
  <c r="U39" i="52" s="1"/>
  <c r="U40" i="52" s="1"/>
  <c r="V40" i="52" s="1"/>
  <c r="W40" i="52" s="1"/>
  <c r="R40" i="47"/>
  <c r="S39" i="47"/>
  <c r="R40" i="13"/>
  <c r="S39" i="13"/>
  <c r="R40" i="16"/>
  <c r="S39" i="16"/>
  <c r="R40" i="37"/>
  <c r="S39" i="37"/>
  <c r="R40" i="29"/>
  <c r="S39" i="29"/>
  <c r="R40" i="38"/>
  <c r="S39" i="38"/>
  <c r="R40" i="27"/>
  <c r="S39" i="27"/>
  <c r="R40" i="21"/>
  <c r="S39" i="21"/>
  <c r="R40" i="41"/>
  <c r="S39" i="41"/>
  <c r="O40" i="30" l="1"/>
  <c r="P39" i="30" s="1"/>
  <c r="P40" i="30" s="1"/>
  <c r="Q39" i="30" s="1"/>
  <c r="Q40" i="30" s="1"/>
  <c r="R39" i="30"/>
  <c r="R40" i="36"/>
  <c r="S39" i="36"/>
  <c r="R40" i="6"/>
  <c r="S39" i="6"/>
  <c r="R40" i="35"/>
  <c r="S39" i="35"/>
  <c r="R40" i="9"/>
  <c r="S39" i="9"/>
  <c r="S39" i="10"/>
  <c r="R40" i="10"/>
  <c r="S40" i="41"/>
  <c r="T39" i="41" s="1"/>
  <c r="T40" i="41" s="1"/>
  <c r="U39" i="41" s="1"/>
  <c r="U40" i="41" s="1"/>
  <c r="V40" i="41" s="1"/>
  <c r="W40" i="41" s="1"/>
  <c r="V39" i="41"/>
  <c r="S40" i="29"/>
  <c r="T39" i="29" s="1"/>
  <c r="T40" i="29" s="1"/>
  <c r="U39" i="29" s="1"/>
  <c r="U40" i="29" s="1"/>
  <c r="V40" i="29" s="1"/>
  <c r="W40" i="29" s="1"/>
  <c r="V39" i="29"/>
  <c r="V39" i="53"/>
  <c r="S40" i="53"/>
  <c r="T39" i="53" s="1"/>
  <c r="T40" i="53" s="1"/>
  <c r="U39" i="53" s="1"/>
  <c r="U40" i="53" s="1"/>
  <c r="V40" i="53" s="1"/>
  <c r="W40" i="53" s="1"/>
  <c r="S40" i="17"/>
  <c r="T39" i="17" s="1"/>
  <c r="T40" i="17" s="1"/>
  <c r="U39" i="17" s="1"/>
  <c r="U40" i="17" s="1"/>
  <c r="V40" i="17" s="1"/>
  <c r="W40" i="17" s="1"/>
  <c r="V39" i="17"/>
  <c r="S40" i="43"/>
  <c r="T39" i="43" s="1"/>
  <c r="T40" i="43" s="1"/>
  <c r="U39" i="43" s="1"/>
  <c r="U40" i="43" s="1"/>
  <c r="V40" i="43" s="1"/>
  <c r="W40" i="43" s="1"/>
  <c r="V39" i="43"/>
  <c r="S40" i="34"/>
  <c r="T39" i="34" s="1"/>
  <c r="T40" i="34" s="1"/>
  <c r="U39" i="34" s="1"/>
  <c r="U40" i="34" s="1"/>
  <c r="V40" i="34" s="1"/>
  <c r="W40" i="34" s="1"/>
  <c r="V39" i="34"/>
  <c r="S40" i="31"/>
  <c r="T39" i="31" s="1"/>
  <c r="T40" i="31" s="1"/>
  <c r="U39" i="31" s="1"/>
  <c r="U40" i="31" s="1"/>
  <c r="V40" i="31" s="1"/>
  <c r="W40" i="31" s="1"/>
  <c r="V39" i="31"/>
  <c r="S40" i="4"/>
  <c r="T39" i="4" s="1"/>
  <c r="T40" i="4" s="1"/>
  <c r="U39" i="4" s="1"/>
  <c r="U40" i="4" s="1"/>
  <c r="V40" i="4" s="1"/>
  <c r="W40" i="4" s="1"/>
  <c r="V39" i="4"/>
  <c r="S40" i="32"/>
  <c r="T39" i="32" s="1"/>
  <c r="T40" i="32" s="1"/>
  <c r="U39" i="32" s="1"/>
  <c r="U40" i="32" s="1"/>
  <c r="V40" i="32" s="1"/>
  <c r="W40" i="32" s="1"/>
  <c r="V39" i="32"/>
  <c r="S40" i="45"/>
  <c r="T39" i="45" s="1"/>
  <c r="T40" i="45" s="1"/>
  <c r="U39" i="45" s="1"/>
  <c r="U40" i="45" s="1"/>
  <c r="V40" i="45" s="1"/>
  <c r="W40" i="45" s="1"/>
  <c r="V39" i="45"/>
  <c r="V39" i="50"/>
  <c r="S40" i="50"/>
  <c r="T39" i="50" s="1"/>
  <c r="T40" i="50" s="1"/>
  <c r="U39" i="50" s="1"/>
  <c r="U40" i="50" s="1"/>
  <c r="V40" i="50" s="1"/>
  <c r="W40" i="50" s="1"/>
  <c r="S40" i="21"/>
  <c r="T39" i="21" s="1"/>
  <c r="T40" i="21" s="1"/>
  <c r="U39" i="21" s="1"/>
  <c r="U40" i="21" s="1"/>
  <c r="V40" i="21" s="1"/>
  <c r="W40" i="21" s="1"/>
  <c r="V39" i="21"/>
  <c r="S40" i="38"/>
  <c r="T39" i="38" s="1"/>
  <c r="T40" i="38" s="1"/>
  <c r="U39" i="38" s="1"/>
  <c r="U40" i="38" s="1"/>
  <c r="V40" i="38" s="1"/>
  <c r="W40" i="38" s="1"/>
  <c r="V39" i="38"/>
  <c r="S40" i="37"/>
  <c r="T39" i="37" s="1"/>
  <c r="T40" i="37" s="1"/>
  <c r="U39" i="37" s="1"/>
  <c r="U40" i="37" s="1"/>
  <c r="V40" i="37" s="1"/>
  <c r="W40" i="37" s="1"/>
  <c r="V39" i="37"/>
  <c r="V39" i="47"/>
  <c r="S40" i="47"/>
  <c r="T39" i="47" s="1"/>
  <c r="T40" i="47" s="1"/>
  <c r="U39" i="47" s="1"/>
  <c r="U40" i="47" s="1"/>
  <c r="V40" i="47" s="1"/>
  <c r="W40" i="47" s="1"/>
  <c r="V39" i="54"/>
  <c r="S40" i="54"/>
  <c r="T39" i="54" s="1"/>
  <c r="T40" i="54" s="1"/>
  <c r="U39" i="54" s="1"/>
  <c r="U40" i="54" s="1"/>
  <c r="V40" i="54" s="1"/>
  <c r="W40" i="54" s="1"/>
  <c r="S40" i="42"/>
  <c r="T39" i="42" s="1"/>
  <c r="T40" i="42" s="1"/>
  <c r="U39" i="42" s="1"/>
  <c r="U40" i="42" s="1"/>
  <c r="V40" i="42" s="1"/>
  <c r="W40" i="42" s="1"/>
  <c r="V39" i="42"/>
  <c r="S40" i="18"/>
  <c r="T39" i="18" s="1"/>
  <c r="T40" i="18" s="1"/>
  <c r="U39" i="18" s="1"/>
  <c r="U40" i="18" s="1"/>
  <c r="V40" i="18" s="1"/>
  <c r="W40" i="18" s="1"/>
  <c r="V39" i="18"/>
  <c r="S40" i="24"/>
  <c r="T39" i="24" s="1"/>
  <c r="T40" i="24" s="1"/>
  <c r="U39" i="24" s="1"/>
  <c r="U40" i="24" s="1"/>
  <c r="V40" i="24" s="1"/>
  <c r="W40" i="24" s="1"/>
  <c r="V39" i="24"/>
  <c r="S40" i="26"/>
  <c r="T39" i="26" s="1"/>
  <c r="T40" i="26" s="1"/>
  <c r="U39" i="26" s="1"/>
  <c r="U40" i="26" s="1"/>
  <c r="V40" i="26" s="1"/>
  <c r="W40" i="26" s="1"/>
  <c r="V39" i="26"/>
  <c r="S40" i="19"/>
  <c r="T39" i="19" s="1"/>
  <c r="T40" i="19" s="1"/>
  <c r="U39" i="19" s="1"/>
  <c r="U40" i="19" s="1"/>
  <c r="V40" i="19" s="1"/>
  <c r="W40" i="19" s="1"/>
  <c r="V39" i="19"/>
  <c r="S40" i="20"/>
  <c r="T39" i="20" s="1"/>
  <c r="T40" i="20" s="1"/>
  <c r="U39" i="20" s="1"/>
  <c r="U40" i="20" s="1"/>
  <c r="V40" i="20" s="1"/>
  <c r="W40" i="20" s="1"/>
  <c r="V39" i="20"/>
  <c r="V39" i="49"/>
  <c r="S40" i="49"/>
  <c r="T39" i="49" s="1"/>
  <c r="T40" i="49" s="1"/>
  <c r="U39" i="49" s="1"/>
  <c r="U40" i="49" s="1"/>
  <c r="V40" i="49" s="1"/>
  <c r="W40" i="49" s="1"/>
  <c r="V39" i="55"/>
  <c r="S40" i="55"/>
  <c r="T39" i="55" s="1"/>
  <c r="T40" i="55" s="1"/>
  <c r="U39" i="55" s="1"/>
  <c r="U40" i="55" s="1"/>
  <c r="V40" i="55" s="1"/>
  <c r="W40" i="55" s="1"/>
  <c r="S40" i="2"/>
  <c r="T39" i="2" s="1"/>
  <c r="T40" i="2" s="1"/>
  <c r="U39" i="2" s="1"/>
  <c r="U40" i="2" s="1"/>
  <c r="V40" i="2" s="1"/>
  <c r="W40" i="2" s="1"/>
  <c r="V39" i="2"/>
  <c r="S40" i="14"/>
  <c r="T39" i="14" s="1"/>
  <c r="T40" i="14" s="1"/>
  <c r="U39" i="14" s="1"/>
  <c r="U40" i="14" s="1"/>
  <c r="V40" i="14" s="1"/>
  <c r="W40" i="14" s="1"/>
  <c r="V39" i="14"/>
  <c r="V39" i="46"/>
  <c r="S40" i="46"/>
  <c r="T39" i="46" s="1"/>
  <c r="T40" i="46" s="1"/>
  <c r="U39" i="46" s="1"/>
  <c r="U40" i="46" s="1"/>
  <c r="V40" i="46" s="1"/>
  <c r="W40" i="46" s="1"/>
  <c r="S40" i="3"/>
  <c r="T39" i="3" s="1"/>
  <c r="T40" i="3" s="1"/>
  <c r="U39" i="3" s="1"/>
  <c r="U40" i="3" s="1"/>
  <c r="V40" i="3" s="1"/>
  <c r="W40" i="3" s="1"/>
  <c r="V39" i="3"/>
  <c r="V39" i="51"/>
  <c r="S40" i="51"/>
  <c r="T39" i="51" s="1"/>
  <c r="T40" i="51" s="1"/>
  <c r="U39" i="51" s="1"/>
  <c r="U40" i="51" s="1"/>
  <c r="V40" i="51" s="1"/>
  <c r="W40" i="51" s="1"/>
  <c r="S40" i="22"/>
  <c r="T39" i="22" s="1"/>
  <c r="T40" i="22" s="1"/>
  <c r="U39" i="22" s="1"/>
  <c r="U40" i="22" s="1"/>
  <c r="V40" i="22" s="1"/>
  <c r="W40" i="22" s="1"/>
  <c r="V39" i="22"/>
  <c r="S40" i="15"/>
  <c r="T39" i="15" s="1"/>
  <c r="T40" i="15" s="1"/>
  <c r="U39" i="15" s="1"/>
  <c r="U40" i="15" s="1"/>
  <c r="V40" i="15" s="1"/>
  <c r="W40" i="15" s="1"/>
  <c r="V39" i="15"/>
  <c r="S40" i="28"/>
  <c r="T39" i="28" s="1"/>
  <c r="T40" i="28" s="1"/>
  <c r="U39" i="28" s="1"/>
  <c r="U40" i="28" s="1"/>
  <c r="V40" i="28" s="1"/>
  <c r="W40" i="28" s="1"/>
  <c r="V39" i="28"/>
  <c r="S40" i="25"/>
  <c r="T39" i="25" s="1"/>
  <c r="T40" i="25" s="1"/>
  <c r="U39" i="25" s="1"/>
  <c r="U40" i="25" s="1"/>
  <c r="V40" i="25" s="1"/>
  <c r="W40" i="25" s="1"/>
  <c r="V39" i="25"/>
  <c r="S40" i="27"/>
  <c r="T39" i="27" s="1"/>
  <c r="T40" i="27" s="1"/>
  <c r="U39" i="27" s="1"/>
  <c r="U40" i="27" s="1"/>
  <c r="V40" i="27" s="1"/>
  <c r="W40" i="27" s="1"/>
  <c r="V39" i="27"/>
  <c r="S40" i="16"/>
  <c r="T39" i="16" s="1"/>
  <c r="T40" i="16" s="1"/>
  <c r="U39" i="16" s="1"/>
  <c r="U40" i="16" s="1"/>
  <c r="V40" i="16" s="1"/>
  <c r="W40" i="16" s="1"/>
  <c r="V39" i="16"/>
  <c r="S40" i="13"/>
  <c r="T39" i="13" s="1"/>
  <c r="T40" i="13" s="1"/>
  <c r="U39" i="13" s="1"/>
  <c r="U40" i="13" s="1"/>
  <c r="V40" i="13" s="1"/>
  <c r="W40" i="13" s="1"/>
  <c r="V39" i="13"/>
  <c r="V39" i="48"/>
  <c r="S40" i="48"/>
  <c r="T39" i="48" s="1"/>
  <c r="T40" i="48" s="1"/>
  <c r="U39" i="48" s="1"/>
  <c r="U40" i="48" s="1"/>
  <c r="V40" i="48" s="1"/>
  <c r="W40" i="48" s="1"/>
  <c r="S40" i="23"/>
  <c r="T39" i="23" s="1"/>
  <c r="T40" i="23" s="1"/>
  <c r="U39" i="23" s="1"/>
  <c r="U40" i="23" s="1"/>
  <c r="V40" i="23" s="1"/>
  <c r="W40" i="23" s="1"/>
  <c r="V39" i="23"/>
  <c r="V39" i="6" l="1"/>
  <c r="S40" i="6"/>
  <c r="T39" i="6" s="1"/>
  <c r="T40" i="6" s="1"/>
  <c r="U39" i="6" s="1"/>
  <c r="U40" i="6" s="1"/>
  <c r="V40" i="6" s="1"/>
  <c r="W40" i="6" s="1"/>
  <c r="S40" i="35"/>
  <c r="T39" i="35" s="1"/>
  <c r="T40" i="35" s="1"/>
  <c r="U39" i="35" s="1"/>
  <c r="U40" i="35" s="1"/>
  <c r="V40" i="35" s="1"/>
  <c r="W40" i="35" s="1"/>
  <c r="V39" i="35"/>
  <c r="S40" i="36"/>
  <c r="T39" i="36" s="1"/>
  <c r="T40" i="36" s="1"/>
  <c r="U39" i="36" s="1"/>
  <c r="U40" i="36" s="1"/>
  <c r="V40" i="36" s="1"/>
  <c r="W40" i="36" s="1"/>
  <c r="V39" i="36"/>
  <c r="S40" i="10"/>
  <c r="T39" i="10" s="1"/>
  <c r="T40" i="10" s="1"/>
  <c r="U39" i="10" s="1"/>
  <c r="U40" i="10" s="1"/>
  <c r="V40" i="10" s="1"/>
  <c r="W40" i="10" s="1"/>
  <c r="V39" i="10"/>
  <c r="V39" i="9"/>
  <c r="S40" i="9"/>
  <c r="T39" i="9" s="1"/>
  <c r="T40" i="9" s="1"/>
  <c r="U39" i="9" s="1"/>
  <c r="U40" i="9" s="1"/>
  <c r="V40" i="9" s="1"/>
  <c r="W40" i="9" s="1"/>
  <c r="S39" i="30"/>
  <c r="R40" i="30"/>
  <c r="S40" i="30" l="1"/>
  <c r="T39" i="30" s="1"/>
  <c r="T40" i="30" s="1"/>
  <c r="U39" i="30" s="1"/>
  <c r="U40" i="30" s="1"/>
  <c r="V40" i="30" s="1"/>
  <c r="W40" i="30" s="1"/>
  <c r="V39" i="30"/>
</calcChain>
</file>

<file path=xl/sharedStrings.xml><?xml version="1.0" encoding="utf-8"?>
<sst xmlns="http://schemas.openxmlformats.org/spreadsheetml/2006/main" count="5775" uniqueCount="121">
  <si>
    <t>Kwazulu-Natal: eThekwini (ETH) - Table C7 Quarterly Budgeted Cash Flows ( All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</si>
  <si>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</si>
  <si>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</si>
  <si>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</si>
  <si>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</si>
  <si>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</si>
  <si>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</si>
  <si>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</si>
  <si>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</si>
  <si>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</si>
  <si>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</si>
  <si>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</si>
  <si>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</si>
  <si>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</si>
  <si>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</si>
  <si>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</si>
  <si>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</si>
  <si>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</si>
  <si>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</si>
  <si>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</si>
  <si>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</si>
  <si>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</si>
  <si>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</si>
  <si>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</si>
  <si>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</si>
  <si>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</si>
  <si>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</si>
  <si>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</si>
  <si>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</si>
  <si>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</si>
  <si>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</si>
  <si>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</si>
  <si>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</si>
  <si>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</si>
  <si>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</si>
  <si>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</si>
  <si>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</si>
  <si>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</si>
  <si>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</si>
  <si>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</si>
  <si>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</si>
  <si>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</si>
  <si>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</si>
  <si>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</si>
  <si>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</si>
  <si>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</si>
  <si>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</si>
  <si>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</si>
  <si>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</si>
  <si>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</si>
  <si>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</si>
  <si>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</si>
  <si>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</si>
  <si>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</si>
  <si>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</si>
  <si>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</si>
  <si>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</si>
  <si>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</si>
  <si>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</si>
  <si>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</si>
  <si>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</si>
  <si>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</si>
  <si>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</si>
  <si>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</si>
  <si>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All ) for 2nd Quarter ended 31 December 2021 (Figures Finalised as at 2022/01/29)</t>
  </si>
  <si>
    <t>Kwazulu-Natal: Umzumbe (KZN213) - Table C7 Quarterly Budgeted Cash Flows ( All ) for 2nd Quarter ended 31 December 2021 (Figures Finalised as at 2022/01/29)</t>
  </si>
  <si>
    <t>Kwazulu-Natal: uMuziwabantu (KZN214) - Table C7 Quarterly Budgeted Cash Flows ( All ) for 2nd Quarter ended 31 December 2021 (Figures Finalised as at 2022/01/29)</t>
  </si>
  <si>
    <t>Kwazulu-Natal: Ray Nkonyeni (KZN216) - Table C7 Quarterly Budgeted Cash Flows ( All ) for 2nd Quarter ended 31 December 2021 (Figures Finalised as at 2022/01/29)</t>
  </si>
  <si>
    <t>Kwazulu-Natal: Ugu (DC21) - Table C7 Quarterly Budgeted Cash Flows ( All ) for 2nd Quarter ended 31 December 2021 (Figures Finalised as at 2022/01/29)</t>
  </si>
  <si>
    <t>Kwazulu-Natal: uMshwathi (KZN221) - Table C7 Quarterly Budgeted Cash Flows ( All ) for 2nd Quarter ended 31 December 2021 (Figures Finalised as at 2022/01/29)</t>
  </si>
  <si>
    <t>Kwazulu-Natal: uMngeni (KZN222) - Table C7 Quarterly Budgeted Cash Flows ( All ) for 2nd Quarter ended 31 December 2021 (Figures Finalised as at 2022/01/29)</t>
  </si>
  <si>
    <t>Kwazulu-Natal: Mpofana (KZN223) - Table C7 Quarterly Budgeted Cash Flows ( All ) for 2nd Quarter ended 31 December 2021 (Figures Finalised as at 2022/01/29)</t>
  </si>
  <si>
    <t>Kwazulu-Natal: Impendle (KZN224) - Table C7 Quarterly Budgeted Cash Flows ( All ) for 2nd Quarter ended 31 December 2021 (Figures Finalised as at 2022/01/29)</t>
  </si>
  <si>
    <t>Kwazulu-Natal: Msunduzi (KZN225) - Table C7 Quarterly Budgeted Cash Flows ( All ) for 2nd Quarter ended 31 December 2021 (Figures Finalised as at 2022/01/29)</t>
  </si>
  <si>
    <t>Kwazulu-Natal: Mkhambathini (KZN226) - Table C7 Quarterly Budgeted Cash Flows ( All ) for 2nd Quarter ended 31 December 2021 (Figures Finalised as at 2022/01/29)</t>
  </si>
  <si>
    <t>Kwazulu-Natal: Richmond (KZN227) - Table C7 Quarterly Budgeted Cash Flows ( All ) for 2nd Quarter ended 31 December 2021 (Figures Finalised as at 2022/01/29)</t>
  </si>
  <si>
    <t>Kwazulu-Natal: uMgungundlovu (DC22) - Table C7 Quarterly Budgeted Cash Flows ( All ) for 2nd Quarter ended 31 December 2021 (Figures Finalised as at 2022/01/29)</t>
  </si>
  <si>
    <t>Kwazulu-Natal: Okhahlamba (KZN235) - Table C7 Quarterly Budgeted Cash Flows ( All ) for 2nd Quarter ended 31 December 2021 (Figures Finalised as at 2022/01/29)</t>
  </si>
  <si>
    <t>Kwazulu-Natal: Inkosi Langalibalele (KZN237) - Table C7 Quarterly Budgeted Cash Flows ( All ) for 2nd Quarter ended 31 December 2021 (Figures Finalised as at 2022/01/29)</t>
  </si>
  <si>
    <t>Kwazulu-Natal: Alfred Duma (KZN238) - Table C7 Quarterly Budgeted Cash Flows ( All ) for 2nd Quarter ended 31 December 2021 (Figures Finalised as at 2022/01/29)</t>
  </si>
  <si>
    <t>Kwazulu-Natal: Uthukela (DC23) - Table C7 Quarterly Budgeted Cash Flows ( All ) for 2nd Quarter ended 31 December 2021 (Figures Finalised as at 2022/01/29)</t>
  </si>
  <si>
    <t>Kwazulu-Natal: Endumeni (KZN241) - Table C7 Quarterly Budgeted Cash Flows ( All ) for 2nd Quarter ended 31 December 2021 (Figures Finalised as at 2022/01/29)</t>
  </si>
  <si>
    <t>Kwazulu-Natal: Nquthu (KZN242) - Table C7 Quarterly Budgeted Cash Flows ( All ) for 2nd Quarter ended 31 December 2021 (Figures Finalised as at 2022/01/29)</t>
  </si>
  <si>
    <t>Kwazulu-Natal: Msinga (KZN244) - Table C7 Quarterly Budgeted Cash Flows ( All ) for 2nd Quarter ended 31 December 2021 (Figures Finalised as at 2022/01/29)</t>
  </si>
  <si>
    <t>Kwazulu-Natal: Umvoti (KZN245) - Table C7 Quarterly Budgeted Cash Flows ( All ) for 2nd Quarter ended 31 December 2021 (Figures Finalised as at 2022/01/29)</t>
  </si>
  <si>
    <t>Kwazulu-Natal: Umzinyathi (DC24) - Table C7 Quarterly Budgeted Cash Flows ( All ) for 2nd Quarter ended 31 December 2021 (Figures Finalised as at 2022/01/29)</t>
  </si>
  <si>
    <t>Kwazulu-Natal: Newcastle (KZN252) - Table C7 Quarterly Budgeted Cash Flows ( All ) for 2nd Quarter ended 31 December 2021 (Figures Finalised as at 2022/01/29)</t>
  </si>
  <si>
    <t>Kwazulu-Natal: Emadlangeni (KZN253) - Table C7 Quarterly Budgeted Cash Flows ( All ) for 2nd Quarter ended 31 December 2021 (Figures Finalised as at 2022/01/29)</t>
  </si>
  <si>
    <t>Kwazulu-Natal: Dannhauser (KZN254) - Table C7 Quarterly Budgeted Cash Flows ( All ) for 2nd Quarter ended 31 December 2021 (Figures Finalised as at 2022/01/29)</t>
  </si>
  <si>
    <t>Kwazulu-Natal: Amajuba (DC25) - Table C7 Quarterly Budgeted Cash Flows ( All ) for 2nd Quarter ended 31 December 2021 (Figures Finalised as at 2022/01/29)</t>
  </si>
  <si>
    <t>Kwazulu-Natal: eDumbe (KZN261) - Table C7 Quarterly Budgeted Cash Flows ( All ) for 2nd Quarter ended 31 December 2021 (Figures Finalised as at 2022/01/29)</t>
  </si>
  <si>
    <t>Kwazulu-Natal: uPhongolo (KZN262) - Table C7 Quarterly Budgeted Cash Flows ( All ) for 2nd Quarter ended 31 December 2021 (Figures Finalised as at 2022/01/29)</t>
  </si>
  <si>
    <t>Kwazulu-Natal: Abaqulusi (KZN263) - Table C7 Quarterly Budgeted Cash Flows ( All ) for 2nd Quarter ended 31 December 2021 (Figures Finalised as at 2022/01/29)</t>
  </si>
  <si>
    <t>Kwazulu-Natal: Nongoma (KZN265) - Table C7 Quarterly Budgeted Cash Flows ( All ) for 2nd Quarter ended 31 December 2021 (Figures Finalised as at 2022/01/29)</t>
  </si>
  <si>
    <t>Kwazulu-Natal: Ulundi (KZN266) - Table C7 Quarterly Budgeted Cash Flows ( All ) for 2nd Quarter ended 31 December 2021 (Figures Finalised as at 2022/01/29)</t>
  </si>
  <si>
    <t>Kwazulu-Natal: Zululand (DC26) - Table C7 Quarterly Budgeted Cash Flows ( All ) for 2nd Quarter ended 31 December 2021 (Figures Finalised as at 2022/01/29)</t>
  </si>
  <si>
    <t>Kwazulu-Natal: Umhlabuyalingana (KZN271) - Table C7 Quarterly Budgeted Cash Flows ( All ) for 2nd Quarter ended 31 December 2021 (Figures Finalised as at 2022/01/29)</t>
  </si>
  <si>
    <t>Kwazulu-Natal: Jozini (KZN272) - Table C7 Quarterly Budgeted Cash Flows ( All ) for 2nd Quarter ended 31 December 2021 (Figures Finalised as at 2022/01/29)</t>
  </si>
  <si>
    <t>Kwazulu-Natal: Mtubatuba (KZN275) - Table C7 Quarterly Budgeted Cash Flows ( All ) for 2nd Quarter ended 31 December 2021 (Figures Finalised as at 2022/01/29)</t>
  </si>
  <si>
    <t>Kwazulu-Natal: Hlabisa Big Five (KZN276) - Table C7 Quarterly Budgeted Cash Flows ( All ) for 2nd Quarter ended 31 December 2021 (Figures Finalised as at 2022/01/29)</t>
  </si>
  <si>
    <t>Kwazulu-Natal: Umkhanyakude (DC27) - Table C7 Quarterly Budgeted Cash Flows ( All ) for 2nd Quarter ended 31 December 2021 (Figures Finalised as at 2022/01/29)</t>
  </si>
  <si>
    <t>Kwazulu-Natal: Mfolozi (KZN281) - Table C7 Quarterly Budgeted Cash Flows ( All ) for 2nd Quarter ended 31 December 2021 (Figures Finalised as at 2022/01/29)</t>
  </si>
  <si>
    <t>Kwazulu-Natal: uMhlathuze (KZN282) - Table C7 Quarterly Budgeted Cash Flows ( All ) for 2nd Quarter ended 31 December 2021 (Figures Finalised as at 2022/01/29)</t>
  </si>
  <si>
    <t>Kwazulu-Natal: uMlalazi (KZN284) - Table C7 Quarterly Budgeted Cash Flows ( All ) for 2nd Quarter ended 31 December 2021 (Figures Finalised as at 2022/01/29)</t>
  </si>
  <si>
    <t>Kwazulu-Natal: Mthonjaneni (KZN285) - Table C7 Quarterly Budgeted Cash Flows ( All ) for 2nd Quarter ended 31 December 2021 (Figures Finalised as at 2022/01/29)</t>
  </si>
  <si>
    <t>Kwazulu-Natal: Nkandla (KZN286) - Table C7 Quarterly Budgeted Cash Flows ( All ) for 2nd Quarter ended 31 December 2021 (Figures Finalised as at 2022/01/29)</t>
  </si>
  <si>
    <t>Kwazulu-Natal: King Cetshwayo (DC28) - Table C7 Quarterly Budgeted Cash Flows ( All ) for 2nd Quarter ended 31 December 2021 (Figures Finalised as at 2022/01/29)</t>
  </si>
  <si>
    <t>Kwazulu-Natal: Mandeni (KZN291) - Table C7 Quarterly Budgeted Cash Flows ( All ) for 2nd Quarter ended 31 December 2021 (Figures Finalised as at 2022/01/29)</t>
  </si>
  <si>
    <t>Kwazulu-Natal: KwaDukuza (KZN292) - Table C7 Quarterly Budgeted Cash Flows ( All ) for 2nd Quarter ended 31 December 2021 (Figures Finalised as at 2022/01/29)</t>
  </si>
  <si>
    <t>Kwazulu-Natal: Ndwedwe (KZN293) - Table C7 Quarterly Budgeted Cash Flows ( All ) for 2nd Quarter ended 31 December 2021 (Figures Finalised as at 2022/01/29)</t>
  </si>
  <si>
    <t>Kwazulu-Natal: Maphumulo (KZN294) - Table C7 Quarterly Budgeted Cash Flows ( All ) for 2nd Quarter ended 31 December 2021 (Figures Finalised as at 2022/01/29)</t>
  </si>
  <si>
    <t>Kwazulu-Natal: iLembe (DC29) - Table C7 Quarterly Budgeted Cash Flows ( All ) for 2nd Quarter ended 31 December 2021 (Figures Finalised as at 2022/01/29)</t>
  </si>
  <si>
    <t>Kwazulu-Natal: Greater Kokstad (KZN433) - Table C7 Quarterly Budgeted Cash Flows ( All ) for 2nd Quarter ended 31 December 2021 (Figures Finalised as at 2022/01/29)</t>
  </si>
  <si>
    <t>Kwazulu-Natal: Ubuhlebezwe (KZN434) - Table C7 Quarterly Budgeted Cash Flows ( All ) for 2nd Quarter ended 31 December 2021 (Figures Finalised as at 2022/01/29)</t>
  </si>
  <si>
    <t>Kwazulu-Natal: Umzimkhulu (KZN435) - Table C7 Quarterly Budgeted Cash Flows ( All ) for 2nd Quarter ended 31 December 2021 (Figures Finalised as at 2022/01/29)</t>
  </si>
  <si>
    <t>Kwazulu-Natal: Dr Nkosazana Dlamini Zuma (KZN436) - Table C7 Quarterly Budgeted Cash Flows ( All ) for 2nd Quarter ended 31 December 2021 (Figures Finalised as at 2022/01/29)</t>
  </si>
  <si>
    <t>Kwazulu-Natal: Harry Gwala (DC43) - Table C7 Quarterly Budgeted Cash Flows ( All ) for 2nd Quarter ended 31 December 2021 (Figures Finalised as at 2022/01/29)</t>
  </si>
  <si>
    <t>Summary - Table C7 Quarterly Budgeted Cash Flows ( All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</si>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</sst>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3828196151</v>
      </c>
      <c r="D6" s="18"/>
      <c r="E6" s="19">
        <v>19250648064</v>
      </c>
      <c r="F6" s="20">
        <v>25080590084</v>
      </c>
      <c r="G6" s="20">
        <v>288337860</v>
      </c>
      <c r="H6" s="20">
        <v>284706788</v>
      </c>
      <c r="I6" s="20">
        <v>395062930</v>
      </c>
      <c r="J6" s="20">
        <v>968107578</v>
      </c>
      <c r="K6" s="20">
        <v>17199285</v>
      </c>
      <c r="L6" s="20">
        <v>162038836</v>
      </c>
      <c r="M6" s="20">
        <v>108327496</v>
      </c>
      <c r="N6" s="20">
        <v>287565617</v>
      </c>
      <c r="O6" s="20"/>
      <c r="P6" s="20"/>
      <c r="Q6" s="20"/>
      <c r="R6" s="20"/>
      <c r="S6" s="20"/>
      <c r="T6" s="20"/>
      <c r="U6" s="20"/>
      <c r="V6" s="20"/>
      <c r="W6" s="20">
        <v>1255673195</v>
      </c>
      <c r="X6" s="20">
        <v>22871248093</v>
      </c>
      <c r="Y6" s="20">
        <v>-21615574898</v>
      </c>
      <c r="Z6" s="21">
        <v>-94.509817785657646</v>
      </c>
      <c r="AA6" s="22">
        <v>25080590084</v>
      </c>
    </row>
    <row r="7" spans="1:27" ht="13.5" x14ac:dyDescent="0.25">
      <c r="A7" s="23" t="s">
        <v>35</v>
      </c>
      <c r="B7" s="17" t="s">
        <v>32</v>
      </c>
      <c r="C7" s="18">
        <v>5517573491</v>
      </c>
      <c r="D7" s="18"/>
      <c r="E7" s="19">
        <v>33619642276</v>
      </c>
      <c r="F7" s="20">
        <v>29029949775</v>
      </c>
      <c r="G7" s="20">
        <v>554241213</v>
      </c>
      <c r="H7" s="20">
        <v>668511475</v>
      </c>
      <c r="I7" s="20">
        <v>640188120</v>
      </c>
      <c r="J7" s="20">
        <v>1862940808</v>
      </c>
      <c r="K7" s="20">
        <v>520377427</v>
      </c>
      <c r="L7" s="20">
        <v>563675633</v>
      </c>
      <c r="M7" s="20">
        <v>680439731</v>
      </c>
      <c r="N7" s="20">
        <v>1764492791</v>
      </c>
      <c r="O7" s="20"/>
      <c r="P7" s="20"/>
      <c r="Q7" s="20"/>
      <c r="R7" s="20"/>
      <c r="S7" s="20"/>
      <c r="T7" s="20"/>
      <c r="U7" s="20"/>
      <c r="V7" s="20"/>
      <c r="W7" s="20">
        <v>3627433599</v>
      </c>
      <c r="X7" s="20">
        <v>14233755479</v>
      </c>
      <c r="Y7" s="20">
        <v>-10606321880</v>
      </c>
      <c r="Z7" s="21">
        <v>-74.515273889931635</v>
      </c>
      <c r="AA7" s="22">
        <v>29029949775</v>
      </c>
    </row>
    <row r="8" spans="1:27" ht="13.5" x14ac:dyDescent="0.25">
      <c r="A8" s="23" t="s">
        <v>36</v>
      </c>
      <c r="B8" s="17" t="s">
        <v>32</v>
      </c>
      <c r="C8" s="18">
        <v>7320431649</v>
      </c>
      <c r="D8" s="18"/>
      <c r="E8" s="19">
        <v>11739244549</v>
      </c>
      <c r="F8" s="20">
        <v>7589669989</v>
      </c>
      <c r="G8" s="20">
        <v>8194036234</v>
      </c>
      <c r="H8" s="20">
        <v>860188064</v>
      </c>
      <c r="I8" s="20">
        <v>-6575534592</v>
      </c>
      <c r="J8" s="20">
        <v>2478689706</v>
      </c>
      <c r="K8" s="20">
        <v>736755024</v>
      </c>
      <c r="L8" s="20">
        <v>614737475</v>
      </c>
      <c r="M8" s="20">
        <v>939732879</v>
      </c>
      <c r="N8" s="20">
        <v>2291225378</v>
      </c>
      <c r="O8" s="20"/>
      <c r="P8" s="20"/>
      <c r="Q8" s="20"/>
      <c r="R8" s="20"/>
      <c r="S8" s="20"/>
      <c r="T8" s="20"/>
      <c r="U8" s="20"/>
      <c r="V8" s="20"/>
      <c r="W8" s="20">
        <v>4769915084</v>
      </c>
      <c r="X8" s="20">
        <v>5170900176</v>
      </c>
      <c r="Y8" s="20">
        <v>-400985092</v>
      </c>
      <c r="Z8" s="21">
        <v>-7.7546477083645025</v>
      </c>
      <c r="AA8" s="22">
        <v>7589669989</v>
      </c>
    </row>
    <row r="9" spans="1:27" ht="13.5" x14ac:dyDescent="0.25">
      <c r="A9" s="23" t="s">
        <v>37</v>
      </c>
      <c r="B9" s="17" t="s">
        <v>6</v>
      </c>
      <c r="C9" s="18">
        <v>10629007018</v>
      </c>
      <c r="D9" s="18"/>
      <c r="E9" s="19">
        <v>16333991448</v>
      </c>
      <c r="F9" s="20">
        <v>11878827738</v>
      </c>
      <c r="G9" s="20">
        <v>2629394526</v>
      </c>
      <c r="H9" s="20">
        <v>570192806</v>
      </c>
      <c r="I9" s="20">
        <v>183066947</v>
      </c>
      <c r="J9" s="20">
        <v>3382654279</v>
      </c>
      <c r="K9" s="20">
        <v>326743229</v>
      </c>
      <c r="L9" s="20">
        <v>352526112</v>
      </c>
      <c r="M9" s="20">
        <v>2811141128</v>
      </c>
      <c r="N9" s="20">
        <v>3490410469</v>
      </c>
      <c r="O9" s="20"/>
      <c r="P9" s="20"/>
      <c r="Q9" s="20"/>
      <c r="R9" s="20"/>
      <c r="S9" s="20"/>
      <c r="T9" s="20"/>
      <c r="U9" s="20"/>
      <c r="V9" s="20"/>
      <c r="W9" s="20">
        <v>6873064748</v>
      </c>
      <c r="X9" s="20">
        <v>6232856234</v>
      </c>
      <c r="Y9" s="20">
        <v>640208514</v>
      </c>
      <c r="Z9" s="21">
        <v>10.271511004981733</v>
      </c>
      <c r="AA9" s="22">
        <v>11878827738</v>
      </c>
    </row>
    <row r="10" spans="1:27" ht="13.5" x14ac:dyDescent="0.25">
      <c r="A10" s="23" t="s">
        <v>38</v>
      </c>
      <c r="B10" s="17" t="s">
        <v>6</v>
      </c>
      <c r="C10" s="18">
        <v>2273117673</v>
      </c>
      <c r="D10" s="18"/>
      <c r="E10" s="19">
        <v>8184201189</v>
      </c>
      <c r="F10" s="20">
        <v>4833473139</v>
      </c>
      <c r="G10" s="20">
        <v>895116680</v>
      </c>
      <c r="H10" s="20">
        <v>1947675</v>
      </c>
      <c r="I10" s="20">
        <v>491543749</v>
      </c>
      <c r="J10" s="20">
        <v>1388608104</v>
      </c>
      <c r="K10" s="20">
        <v>181154975</v>
      </c>
      <c r="L10" s="20">
        <v>103837018</v>
      </c>
      <c r="M10" s="20">
        <v>659676471</v>
      </c>
      <c r="N10" s="20">
        <v>944668464</v>
      </c>
      <c r="O10" s="20"/>
      <c r="P10" s="20"/>
      <c r="Q10" s="20"/>
      <c r="R10" s="20"/>
      <c r="S10" s="20"/>
      <c r="T10" s="20"/>
      <c r="U10" s="20"/>
      <c r="V10" s="20"/>
      <c r="W10" s="20">
        <v>2333276568</v>
      </c>
      <c r="X10" s="20">
        <v>2453501496</v>
      </c>
      <c r="Y10" s="20">
        <v>-120224928</v>
      </c>
      <c r="Z10" s="21">
        <v>-4.900136730953923</v>
      </c>
      <c r="AA10" s="22">
        <v>4833473139</v>
      </c>
    </row>
    <row r="11" spans="1:27" ht="13.5" x14ac:dyDescent="0.25">
      <c r="A11" s="23" t="s">
        <v>39</v>
      </c>
      <c r="B11" s="17" t="s">
        <v>32</v>
      </c>
      <c r="C11" s="18">
        <v>56052526</v>
      </c>
      <c r="D11" s="18"/>
      <c r="E11" s="19">
        <v>142767046</v>
      </c>
      <c r="F11" s="20">
        <v>239230007</v>
      </c>
      <c r="G11" s="20">
        <v>2290039</v>
      </c>
      <c r="H11" s="20">
        <v>8709087</v>
      </c>
      <c r="I11" s="20">
        <v>7452213</v>
      </c>
      <c r="J11" s="20">
        <v>18451339</v>
      </c>
      <c r="K11" s="20">
        <v>8402166</v>
      </c>
      <c r="L11" s="20">
        <v>3358631</v>
      </c>
      <c r="M11" s="20">
        <v>7493839</v>
      </c>
      <c r="N11" s="20">
        <v>19254636</v>
      </c>
      <c r="O11" s="20"/>
      <c r="P11" s="20"/>
      <c r="Q11" s="20"/>
      <c r="R11" s="20"/>
      <c r="S11" s="20"/>
      <c r="T11" s="20"/>
      <c r="U11" s="20"/>
      <c r="V11" s="20"/>
      <c r="W11" s="20">
        <v>37705975</v>
      </c>
      <c r="X11" s="20">
        <v>120253013</v>
      </c>
      <c r="Y11" s="20">
        <v>-82547038</v>
      </c>
      <c r="Z11" s="21">
        <v>-68.644465482124758</v>
      </c>
      <c r="AA11" s="22">
        <v>239230007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89097141</v>
      </c>
      <c r="F12" s="20">
        <v>89097141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44548569</v>
      </c>
      <c r="Y12" s="20">
        <v>-44548569</v>
      </c>
      <c r="Z12" s="21">
        <v>-100</v>
      </c>
      <c r="AA12" s="22">
        <v>89097141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-8199528625</v>
      </c>
      <c r="D14" s="18"/>
      <c r="E14" s="19">
        <v>-54363307475</v>
      </c>
      <c r="F14" s="20">
        <v>31025493367</v>
      </c>
      <c r="G14" s="20">
        <v>-1252185525</v>
      </c>
      <c r="H14" s="20">
        <v>-1302029772</v>
      </c>
      <c r="I14" s="20">
        <v>-1556388863</v>
      </c>
      <c r="J14" s="20">
        <v>-4110604160</v>
      </c>
      <c r="K14" s="20">
        <v>-1195838002</v>
      </c>
      <c r="L14" s="20">
        <v>-1081549522</v>
      </c>
      <c r="M14" s="20">
        <v>-1597014990</v>
      </c>
      <c r="N14" s="20">
        <v>-3874402514</v>
      </c>
      <c r="O14" s="20"/>
      <c r="P14" s="20"/>
      <c r="Q14" s="20"/>
      <c r="R14" s="20"/>
      <c r="S14" s="20"/>
      <c r="T14" s="20"/>
      <c r="U14" s="20"/>
      <c r="V14" s="20"/>
      <c r="W14" s="20">
        <v>-7985006674</v>
      </c>
      <c r="X14" s="20">
        <v>24923684266</v>
      </c>
      <c r="Y14" s="20">
        <v>-32908690940</v>
      </c>
      <c r="Z14" s="21">
        <v>-132.03782630520985</v>
      </c>
      <c r="AA14" s="22">
        <v>31025493367</v>
      </c>
    </row>
    <row r="15" spans="1:27" ht="13.5" x14ac:dyDescent="0.25">
      <c r="A15" s="23" t="s">
        <v>43</v>
      </c>
      <c r="B15" s="17" t="s">
        <v>32</v>
      </c>
      <c r="C15" s="18">
        <v>-1658837</v>
      </c>
      <c r="D15" s="18"/>
      <c r="E15" s="19">
        <v>-20777290</v>
      </c>
      <c r="F15" s="20">
        <v>-20777290</v>
      </c>
      <c r="G15" s="20">
        <v>-1734147</v>
      </c>
      <c r="H15" s="20">
        <v>-409178</v>
      </c>
      <c r="I15" s="20"/>
      <c r="J15" s="20">
        <v>-2143325</v>
      </c>
      <c r="K15" s="20">
        <v>-540140</v>
      </c>
      <c r="L15" s="20">
        <v>-1765785</v>
      </c>
      <c r="M15" s="20">
        <v>-2937240</v>
      </c>
      <c r="N15" s="20">
        <v>-5243165</v>
      </c>
      <c r="O15" s="20"/>
      <c r="P15" s="20"/>
      <c r="Q15" s="20"/>
      <c r="R15" s="20"/>
      <c r="S15" s="20"/>
      <c r="T15" s="20"/>
      <c r="U15" s="20"/>
      <c r="V15" s="20"/>
      <c r="W15" s="20">
        <v>-7386490</v>
      </c>
      <c r="X15" s="20">
        <v>-10297586</v>
      </c>
      <c r="Y15" s="20">
        <v>2911096</v>
      </c>
      <c r="Z15" s="21">
        <v>-28.269693499039484</v>
      </c>
      <c r="AA15" s="22">
        <v>-20777290</v>
      </c>
    </row>
    <row r="16" spans="1:27" ht="13.5" x14ac:dyDescent="0.25">
      <c r="A16" s="23" t="s">
        <v>44</v>
      </c>
      <c r="B16" s="17" t="s">
        <v>6</v>
      </c>
      <c r="C16" s="18">
        <v>-4429308</v>
      </c>
      <c r="D16" s="18"/>
      <c r="E16" s="19">
        <v>-307177784</v>
      </c>
      <c r="F16" s="20">
        <v>-286527784</v>
      </c>
      <c r="G16" s="20">
        <v>4742962</v>
      </c>
      <c r="H16" s="20">
        <v>-3214781</v>
      </c>
      <c r="I16" s="20">
        <v>-2546384</v>
      </c>
      <c r="J16" s="20">
        <v>-1018203</v>
      </c>
      <c r="K16" s="20">
        <v>-1672826</v>
      </c>
      <c r="L16" s="20">
        <v>-2591085</v>
      </c>
      <c r="M16" s="20">
        <v>-1655914</v>
      </c>
      <c r="N16" s="20">
        <v>-5919825</v>
      </c>
      <c r="O16" s="20"/>
      <c r="P16" s="20"/>
      <c r="Q16" s="20"/>
      <c r="R16" s="20"/>
      <c r="S16" s="20"/>
      <c r="T16" s="20"/>
      <c r="U16" s="20"/>
      <c r="V16" s="20"/>
      <c r="W16" s="20">
        <v>-6938028</v>
      </c>
      <c r="X16" s="20">
        <v>-143003883</v>
      </c>
      <c r="Y16" s="20">
        <v>136065855</v>
      </c>
      <c r="Z16" s="21">
        <v>-95.148363908412193</v>
      </c>
      <c r="AA16" s="22">
        <v>-286527784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21418761738</v>
      </c>
      <c r="D17" s="26">
        <f>SUM(D6:D16)</f>
        <v>0</v>
      </c>
      <c r="E17" s="27">
        <f t="shared" si="0"/>
        <v>34668329164</v>
      </c>
      <c r="F17" s="28">
        <f t="shared" si="0"/>
        <v>109459026166</v>
      </c>
      <c r="G17" s="28">
        <f t="shared" si="0"/>
        <v>11314239842</v>
      </c>
      <c r="H17" s="28">
        <f t="shared" si="0"/>
        <v>1088602164</v>
      </c>
      <c r="I17" s="28">
        <f t="shared" si="0"/>
        <v>-6417155880</v>
      </c>
      <c r="J17" s="28">
        <f t="shared" si="0"/>
        <v>5985686126</v>
      </c>
      <c r="K17" s="28">
        <f t="shared" si="0"/>
        <v>592581138</v>
      </c>
      <c r="L17" s="28">
        <f t="shared" si="0"/>
        <v>714267313</v>
      </c>
      <c r="M17" s="28">
        <f t="shared" si="0"/>
        <v>3605203400</v>
      </c>
      <c r="N17" s="28">
        <f t="shared" si="0"/>
        <v>4912051851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10897737977</v>
      </c>
      <c r="X17" s="28">
        <f t="shared" si="0"/>
        <v>75897445857</v>
      </c>
      <c r="Y17" s="28">
        <f t="shared" si="0"/>
        <v>-64999707880</v>
      </c>
      <c r="Z17" s="29">
        <f>+IF(X17&lt;&gt;0,+(Y17/X17)*100,0)</f>
        <v>-85.641495765835572</v>
      </c>
      <c r="AA17" s="30">
        <f>SUM(AA6:AA16)</f>
        <v>109459026166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90000500</v>
      </c>
      <c r="D21" s="18"/>
      <c r="E21" s="19">
        <v>42331446</v>
      </c>
      <c r="F21" s="20">
        <v>42331446</v>
      </c>
      <c r="G21" s="36"/>
      <c r="H21" s="36"/>
      <c r="I21" s="36">
        <v>667</v>
      </c>
      <c r="J21" s="20">
        <v>667</v>
      </c>
      <c r="K21" s="36">
        <v>500</v>
      </c>
      <c r="L21" s="36">
        <v>1805492</v>
      </c>
      <c r="M21" s="20">
        <v>1257136</v>
      </c>
      <c r="N21" s="36">
        <v>3063128</v>
      </c>
      <c r="O21" s="36"/>
      <c r="P21" s="36"/>
      <c r="Q21" s="20"/>
      <c r="R21" s="36"/>
      <c r="S21" s="36"/>
      <c r="T21" s="20"/>
      <c r="U21" s="36"/>
      <c r="V21" s="36"/>
      <c r="W21" s="36">
        <v>3063795</v>
      </c>
      <c r="X21" s="20">
        <v>21165720</v>
      </c>
      <c r="Y21" s="36">
        <v>-18101925</v>
      </c>
      <c r="Z21" s="37">
        <v>-85.52473055487836</v>
      </c>
      <c r="AA21" s="38">
        <v>42331446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60257266</v>
      </c>
      <c r="D23" s="40"/>
      <c r="E23" s="19">
        <v>65983953</v>
      </c>
      <c r="F23" s="20">
        <v>96432432</v>
      </c>
      <c r="G23" s="36">
        <v>-14195582</v>
      </c>
      <c r="H23" s="36">
        <v>-12975938</v>
      </c>
      <c r="I23" s="36">
        <v>-75357808</v>
      </c>
      <c r="J23" s="20">
        <v>-102529328</v>
      </c>
      <c r="K23" s="36">
        <v>55922096</v>
      </c>
      <c r="L23" s="36">
        <v>18508772</v>
      </c>
      <c r="M23" s="20">
        <v>-72405362</v>
      </c>
      <c r="N23" s="36">
        <v>2025506</v>
      </c>
      <c r="O23" s="36"/>
      <c r="P23" s="36"/>
      <c r="Q23" s="20"/>
      <c r="R23" s="36"/>
      <c r="S23" s="36"/>
      <c r="T23" s="20"/>
      <c r="U23" s="36"/>
      <c r="V23" s="36"/>
      <c r="W23" s="36">
        <v>-100503822</v>
      </c>
      <c r="X23" s="20">
        <v>74154036</v>
      </c>
      <c r="Y23" s="36">
        <v>-174657858</v>
      </c>
      <c r="Z23" s="37">
        <v>-235.53385280337272</v>
      </c>
      <c r="AA23" s="38">
        <v>96432432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51394911</v>
      </c>
      <c r="F24" s="20">
        <v>-26340621</v>
      </c>
      <c r="G24" s="20">
        <v>-8038308</v>
      </c>
      <c r="H24" s="20">
        <v>-30069848</v>
      </c>
      <c r="I24" s="20">
        <v>30204924</v>
      </c>
      <c r="J24" s="20">
        <v>-7903232</v>
      </c>
      <c r="K24" s="20">
        <v>106242</v>
      </c>
      <c r="L24" s="20">
        <v>-40601299</v>
      </c>
      <c r="M24" s="20">
        <v>43554598</v>
      </c>
      <c r="N24" s="20">
        <v>3059541</v>
      </c>
      <c r="O24" s="20"/>
      <c r="P24" s="20"/>
      <c r="Q24" s="20"/>
      <c r="R24" s="20"/>
      <c r="S24" s="20"/>
      <c r="T24" s="20"/>
      <c r="U24" s="20"/>
      <c r="V24" s="20"/>
      <c r="W24" s="20">
        <v>-4843691</v>
      </c>
      <c r="X24" s="20">
        <v>14011978</v>
      </c>
      <c r="Y24" s="20">
        <v>-18855669</v>
      </c>
      <c r="Z24" s="21">
        <v>-134.56821727810308</v>
      </c>
      <c r="AA24" s="22">
        <v>-26340621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-2232801620</v>
      </c>
      <c r="D26" s="18"/>
      <c r="E26" s="19">
        <v>-5752172075</v>
      </c>
      <c r="F26" s="20">
        <v>-5767240949</v>
      </c>
      <c r="G26" s="20">
        <v>-190052013</v>
      </c>
      <c r="H26" s="20">
        <v>-212351919</v>
      </c>
      <c r="I26" s="20">
        <v>-209234986</v>
      </c>
      <c r="J26" s="20">
        <v>-611638918</v>
      </c>
      <c r="K26" s="20">
        <v>-272464990</v>
      </c>
      <c r="L26" s="20">
        <v>-229391672</v>
      </c>
      <c r="M26" s="20">
        <v>-306956123</v>
      </c>
      <c r="N26" s="20">
        <v>-808812785</v>
      </c>
      <c r="O26" s="20"/>
      <c r="P26" s="20"/>
      <c r="Q26" s="20"/>
      <c r="R26" s="20"/>
      <c r="S26" s="20"/>
      <c r="T26" s="20"/>
      <c r="U26" s="20"/>
      <c r="V26" s="20"/>
      <c r="W26" s="20">
        <v>-1420451703</v>
      </c>
      <c r="X26" s="20">
        <v>-2804159818</v>
      </c>
      <c r="Y26" s="20">
        <v>1383708115</v>
      </c>
      <c r="Z26" s="21">
        <v>-49.344837841193254</v>
      </c>
      <c r="AA26" s="22">
        <v>-5767240949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-2082543854</v>
      </c>
      <c r="D27" s="26">
        <f>SUM(D21:D26)</f>
        <v>0</v>
      </c>
      <c r="E27" s="27">
        <f t="shared" si="1"/>
        <v>-5592461765</v>
      </c>
      <c r="F27" s="28">
        <f t="shared" si="1"/>
        <v>-5654817692</v>
      </c>
      <c r="G27" s="28">
        <f t="shared" si="1"/>
        <v>-212285903</v>
      </c>
      <c r="H27" s="28">
        <f t="shared" si="1"/>
        <v>-255397705</v>
      </c>
      <c r="I27" s="28">
        <f t="shared" si="1"/>
        <v>-254387203</v>
      </c>
      <c r="J27" s="28">
        <f t="shared" si="1"/>
        <v>-722070811</v>
      </c>
      <c r="K27" s="28">
        <f t="shared" si="1"/>
        <v>-216436152</v>
      </c>
      <c r="L27" s="28">
        <f t="shared" si="1"/>
        <v>-249678707</v>
      </c>
      <c r="M27" s="28">
        <f t="shared" si="1"/>
        <v>-334549751</v>
      </c>
      <c r="N27" s="28">
        <f t="shared" si="1"/>
        <v>-800664610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-1522735421</v>
      </c>
      <c r="X27" s="28">
        <f t="shared" si="1"/>
        <v>-2694828084</v>
      </c>
      <c r="Y27" s="28">
        <f t="shared" si="1"/>
        <v>1172092663</v>
      </c>
      <c r="Z27" s="29">
        <f>+IF(X27&lt;&gt;0,+(Y27/X27)*100,0)</f>
        <v>-43.494153484560464</v>
      </c>
      <c r="AA27" s="30">
        <f>SUM(AA21:AA26)</f>
        <v>-5654817692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119711050</v>
      </c>
      <c r="D32" s="18"/>
      <c r="E32" s="19">
        <v>1113476000</v>
      </c>
      <c r="F32" s="20">
        <v>113476000</v>
      </c>
      <c r="G32" s="20"/>
      <c r="H32" s="20"/>
      <c r="I32" s="20"/>
      <c r="J32" s="20"/>
      <c r="K32" s="20">
        <v>-90000000</v>
      </c>
      <c r="L32" s="20"/>
      <c r="M32" s="20"/>
      <c r="N32" s="20">
        <v>-90000000</v>
      </c>
      <c r="O32" s="20"/>
      <c r="P32" s="20"/>
      <c r="Q32" s="20"/>
      <c r="R32" s="20"/>
      <c r="S32" s="20"/>
      <c r="T32" s="20"/>
      <c r="U32" s="20"/>
      <c r="V32" s="20"/>
      <c r="W32" s="20">
        <v>-90000000</v>
      </c>
      <c r="X32" s="20">
        <v>57585600</v>
      </c>
      <c r="Y32" s="20">
        <v>-147585600</v>
      </c>
      <c r="Z32" s="21">
        <v>-256.289072268067</v>
      </c>
      <c r="AA32" s="22">
        <v>113476000</v>
      </c>
    </row>
    <row r="33" spans="1:27" ht="13.5" x14ac:dyDescent="0.25">
      <c r="A33" s="23" t="s">
        <v>57</v>
      </c>
      <c r="B33" s="17" t="s">
        <v>32</v>
      </c>
      <c r="C33" s="18">
        <v>102759873</v>
      </c>
      <c r="D33" s="18"/>
      <c r="E33" s="19">
        <v>2642682013</v>
      </c>
      <c r="F33" s="20">
        <v>-199686996</v>
      </c>
      <c r="G33" s="20">
        <v>141650844</v>
      </c>
      <c r="H33" s="36">
        <v>-136236733</v>
      </c>
      <c r="I33" s="36">
        <v>9814838</v>
      </c>
      <c r="J33" s="36">
        <v>15228949</v>
      </c>
      <c r="K33" s="20">
        <v>13588554</v>
      </c>
      <c r="L33" s="20">
        <v>43110790</v>
      </c>
      <c r="M33" s="20">
        <v>-89933774</v>
      </c>
      <c r="N33" s="20">
        <v>-33234430</v>
      </c>
      <c r="O33" s="36"/>
      <c r="P33" s="36"/>
      <c r="Q33" s="36"/>
      <c r="R33" s="20"/>
      <c r="S33" s="20"/>
      <c r="T33" s="20"/>
      <c r="U33" s="20"/>
      <c r="V33" s="36"/>
      <c r="W33" s="36">
        <v>-18005481</v>
      </c>
      <c r="X33" s="36">
        <v>2534410598</v>
      </c>
      <c r="Y33" s="20">
        <v>-2552416079</v>
      </c>
      <c r="Z33" s="21">
        <v>-100.71044056611068</v>
      </c>
      <c r="AA33" s="22">
        <v>-199686996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-67130769</v>
      </c>
      <c r="D35" s="18"/>
      <c r="E35" s="19">
        <v>-869038691</v>
      </c>
      <c r="F35" s="20">
        <v>-71743442</v>
      </c>
      <c r="G35" s="20">
        <v>-8240331</v>
      </c>
      <c r="H35" s="20">
        <v>-6122250</v>
      </c>
      <c r="I35" s="20">
        <v>-6925726</v>
      </c>
      <c r="J35" s="20">
        <v>-21288307</v>
      </c>
      <c r="K35" s="20">
        <v>-9378057</v>
      </c>
      <c r="L35" s="20">
        <v>-5848362</v>
      </c>
      <c r="M35" s="20">
        <v>-13266243</v>
      </c>
      <c r="N35" s="20">
        <v>-28492662</v>
      </c>
      <c r="O35" s="20"/>
      <c r="P35" s="20"/>
      <c r="Q35" s="20"/>
      <c r="R35" s="20"/>
      <c r="S35" s="20"/>
      <c r="T35" s="20"/>
      <c r="U35" s="20"/>
      <c r="V35" s="20"/>
      <c r="W35" s="20">
        <v>-49780969</v>
      </c>
      <c r="X35" s="20">
        <v>-35805222</v>
      </c>
      <c r="Y35" s="20">
        <v>-13975747</v>
      </c>
      <c r="Z35" s="21">
        <v>39.032705899714855</v>
      </c>
      <c r="AA35" s="22">
        <v>-71743442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155340154</v>
      </c>
      <c r="D36" s="26">
        <f>SUM(D31:D35)</f>
        <v>0</v>
      </c>
      <c r="E36" s="27">
        <f t="shared" si="2"/>
        <v>2887119322</v>
      </c>
      <c r="F36" s="28">
        <f t="shared" si="2"/>
        <v>-157954438</v>
      </c>
      <c r="G36" s="28">
        <f t="shared" si="2"/>
        <v>133410513</v>
      </c>
      <c r="H36" s="28">
        <f t="shared" si="2"/>
        <v>-142358983</v>
      </c>
      <c r="I36" s="28">
        <f t="shared" si="2"/>
        <v>2889112</v>
      </c>
      <c r="J36" s="28">
        <f t="shared" si="2"/>
        <v>-6059358</v>
      </c>
      <c r="K36" s="28">
        <f t="shared" si="2"/>
        <v>-85789503</v>
      </c>
      <c r="L36" s="28">
        <f t="shared" si="2"/>
        <v>37262428</v>
      </c>
      <c r="M36" s="28">
        <f t="shared" si="2"/>
        <v>-103200017</v>
      </c>
      <c r="N36" s="28">
        <f t="shared" si="2"/>
        <v>-151727092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-157786450</v>
      </c>
      <c r="X36" s="28">
        <f t="shared" si="2"/>
        <v>2556190976</v>
      </c>
      <c r="Y36" s="28">
        <f t="shared" si="2"/>
        <v>-2713977426</v>
      </c>
      <c r="Z36" s="29">
        <f>+IF(X36&lt;&gt;0,+(Y36/X36)*100,0)</f>
        <v>-106.17271758962661</v>
      </c>
      <c r="AA36" s="30">
        <f>SUM(AA31:AA35)</f>
        <v>-157954438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19491558038</v>
      </c>
      <c r="D38" s="32">
        <f>+D17+D27+D36</f>
        <v>0</v>
      </c>
      <c r="E38" s="33">
        <f t="shared" si="3"/>
        <v>31962986721</v>
      </c>
      <c r="F38" s="2">
        <f t="shared" si="3"/>
        <v>103646254036</v>
      </c>
      <c r="G38" s="2">
        <f t="shared" si="3"/>
        <v>11235364452</v>
      </c>
      <c r="H38" s="2">
        <f t="shared" si="3"/>
        <v>690845476</v>
      </c>
      <c r="I38" s="2">
        <f t="shared" si="3"/>
        <v>-6668653971</v>
      </c>
      <c r="J38" s="2">
        <f t="shared" si="3"/>
        <v>5257555957</v>
      </c>
      <c r="K38" s="2">
        <f t="shared" si="3"/>
        <v>290355483</v>
      </c>
      <c r="L38" s="2">
        <f t="shared" si="3"/>
        <v>501851034</v>
      </c>
      <c r="M38" s="2">
        <f t="shared" si="3"/>
        <v>3167453632</v>
      </c>
      <c r="N38" s="2">
        <f t="shared" si="3"/>
        <v>3959660149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9217216106</v>
      </c>
      <c r="X38" s="2">
        <f t="shared" si="3"/>
        <v>75758808749</v>
      </c>
      <c r="Y38" s="2">
        <f t="shared" si="3"/>
        <v>-66541592643</v>
      </c>
      <c r="Z38" s="34">
        <f>+IF(X38&lt;&gt;0,+(Y38/X38)*100,0)</f>
        <v>-87.833472756233562</v>
      </c>
      <c r="AA38" s="35">
        <f>+AA17+AA27+AA36</f>
        <v>103646254036</v>
      </c>
    </row>
    <row r="39" spans="1:27" ht="13.5" x14ac:dyDescent="0.25">
      <c r="A39" s="23" t="s">
        <v>61</v>
      </c>
      <c r="B39" s="17"/>
      <c r="C39" s="32">
        <v>1246599401</v>
      </c>
      <c r="D39" s="32"/>
      <c r="E39" s="33">
        <v>4323319823</v>
      </c>
      <c r="F39" s="2">
        <v>8605485511</v>
      </c>
      <c r="G39" s="2">
        <v>2233865930</v>
      </c>
      <c r="H39" s="2">
        <f>+G40+H60</f>
        <v>14172032083</v>
      </c>
      <c r="I39" s="2">
        <f>+H40+I60</f>
        <v>15234004159</v>
      </c>
      <c r="J39" s="2">
        <f>+G39</f>
        <v>2233865930</v>
      </c>
      <c r="K39" s="2">
        <f>+I40+K60</f>
        <v>8538885454</v>
      </c>
      <c r="L39" s="2">
        <f>+K40+L60</f>
        <v>9891098739</v>
      </c>
      <c r="M39" s="2">
        <f>+L40+M60</f>
        <v>10505046634</v>
      </c>
      <c r="N39" s="2">
        <f>+K39</f>
        <v>8538885454</v>
      </c>
      <c r="O39" s="2">
        <f>+M40+O60</f>
        <v>13672500266</v>
      </c>
      <c r="P39" s="2">
        <f>+O40+P60</f>
        <v>13672500266</v>
      </c>
      <c r="Q39" s="2">
        <f>+P40+Q60</f>
        <v>13672500266</v>
      </c>
      <c r="R39" s="2">
        <f>+O39</f>
        <v>13672500266</v>
      </c>
      <c r="S39" s="2">
        <f>+Q40+S60</f>
        <v>13672500266</v>
      </c>
      <c r="T39" s="2">
        <f>+S40+T60</f>
        <v>13672500266</v>
      </c>
      <c r="U39" s="2">
        <f>+T40+U60</f>
        <v>13672500266</v>
      </c>
      <c r="V39" s="2">
        <f>+S39</f>
        <v>13672500266</v>
      </c>
      <c r="W39" s="2">
        <f>+G39</f>
        <v>2233865930</v>
      </c>
      <c r="X39" s="2">
        <v>3664042977</v>
      </c>
      <c r="Y39" s="2">
        <f>+W39-X39</f>
        <v>-1430177047</v>
      </c>
      <c r="Z39" s="34">
        <f>+IF(X39&lt;&gt;0,+(Y39/X39)*100,0)</f>
        <v>-39.032758512319162</v>
      </c>
      <c r="AA39" s="35">
        <v>8605485511</v>
      </c>
    </row>
    <row r="40" spans="1:27" ht="13.5" x14ac:dyDescent="0.25">
      <c r="A40" s="41" t="s">
        <v>63</v>
      </c>
      <c r="B40" s="42" t="s">
        <v>62</v>
      </c>
      <c r="C40" s="43">
        <f>+C38+C39</f>
        <v>20738157439</v>
      </c>
      <c r="D40" s="43">
        <f t="shared" ref="D40:AA40" si="4">+D38+D39</f>
        <v>0</v>
      </c>
      <c r="E40" s="44">
        <f t="shared" si="4"/>
        <v>36286306544</v>
      </c>
      <c r="F40" s="45">
        <f t="shared" si="4"/>
        <v>112251739547</v>
      </c>
      <c r="G40" s="45">
        <f t="shared" si="4"/>
        <v>13469230382</v>
      </c>
      <c r="H40" s="45">
        <f t="shared" si="4"/>
        <v>14862877559</v>
      </c>
      <c r="I40" s="45">
        <f t="shared" si="4"/>
        <v>8565350188</v>
      </c>
      <c r="J40" s="45">
        <f>+I40</f>
        <v>8565350188</v>
      </c>
      <c r="K40" s="45">
        <f t="shared" si="4"/>
        <v>8829240937</v>
      </c>
      <c r="L40" s="45">
        <f t="shared" si="4"/>
        <v>10392949773</v>
      </c>
      <c r="M40" s="45">
        <f t="shared" si="4"/>
        <v>13672500266</v>
      </c>
      <c r="N40" s="45">
        <f>+M40</f>
        <v>13672500266</v>
      </c>
      <c r="O40" s="45">
        <f t="shared" si="4"/>
        <v>13672500266</v>
      </c>
      <c r="P40" s="45">
        <f t="shared" si="4"/>
        <v>13672500266</v>
      </c>
      <c r="Q40" s="45">
        <f t="shared" si="4"/>
        <v>13672500266</v>
      </c>
      <c r="R40" s="45">
        <f>+Q40</f>
        <v>13672500266</v>
      </c>
      <c r="S40" s="45">
        <f t="shared" si="4"/>
        <v>13672500266</v>
      </c>
      <c r="T40" s="45">
        <f t="shared" si="4"/>
        <v>13672500266</v>
      </c>
      <c r="U40" s="45">
        <f t="shared" si="4"/>
        <v>13672500266</v>
      </c>
      <c r="V40" s="45">
        <f>+U40</f>
        <v>13672500266</v>
      </c>
      <c r="W40" s="45">
        <f>+V40</f>
        <v>13672500266</v>
      </c>
      <c r="X40" s="45">
        <f t="shared" si="4"/>
        <v>79422851726</v>
      </c>
      <c r="Y40" s="45">
        <f t="shared" si="4"/>
        <v>-67971769690</v>
      </c>
      <c r="Z40" s="46">
        <f>+IF(X40&lt;&gt;0,+(Y40/X40)*100,0)</f>
        <v>-85.582131858592831</v>
      </c>
      <c r="AA40" s="47">
        <f t="shared" si="4"/>
        <v>112251739547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2233865930</v>
      </c>
      <c r="H60">
        <v>702801701</v>
      </c>
      <c r="I60">
        <v>371126600</v>
      </c>
      <c r="J60">
        <v>2233865930</v>
      </c>
      <c r="K60">
        <v>-26464734</v>
      </c>
      <c r="L60">
        <v>1061857802</v>
      </c>
      <c r="M60">
        <v>112096861</v>
      </c>
      <c r="N60">
        <v>-26464734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14915951020</v>
      </c>
      <c r="F6" s="20">
        <v>20745893040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20687793479</v>
      </c>
      <c r="Y6" s="20">
        <v>-20687793479</v>
      </c>
      <c r="Z6" s="21">
        <v>-100</v>
      </c>
      <c r="AA6" s="22">
        <v>20745893040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22620760980</v>
      </c>
      <c r="F7" s="20">
        <v>18069668480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9034834242</v>
      </c>
      <c r="Y7" s="20">
        <v>-9034834242</v>
      </c>
      <c r="Z7" s="21">
        <v>-100</v>
      </c>
      <c r="AA7" s="22">
        <v>18069668480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4731144830</v>
      </c>
      <c r="F8" s="20">
        <v>557570270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400181060</v>
      </c>
      <c r="Y8" s="20">
        <v>-400181060</v>
      </c>
      <c r="Z8" s="21">
        <v>-100</v>
      </c>
      <c r="AA8" s="22">
        <v>557570270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4455163710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3362728050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-34875683970</v>
      </c>
      <c r="F14" s="20">
        <v>50587673360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35369485600</v>
      </c>
      <c r="Y14" s="20">
        <v>-35369485600</v>
      </c>
      <c r="Z14" s="21">
        <v>-100</v>
      </c>
      <c r="AA14" s="22">
        <v>50587673360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15210064620</v>
      </c>
      <c r="F17" s="28">
        <f t="shared" si="0"/>
        <v>89960805150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65492294381</v>
      </c>
      <c r="Y17" s="28">
        <f t="shared" si="0"/>
        <v>-65492294381</v>
      </c>
      <c r="Z17" s="29">
        <f>+IF(X17&lt;&gt;0,+(Y17/X17)*100,0)</f>
        <v>-100</v>
      </c>
      <c r="AA17" s="30">
        <f>SUM(AA6:AA16)</f>
        <v>89960805150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58489793</v>
      </c>
      <c r="D23" s="40"/>
      <c r="E23" s="19">
        <v>58794875</v>
      </c>
      <c r="F23" s="20">
        <v>73945000</v>
      </c>
      <c r="G23" s="36">
        <v>-14165356</v>
      </c>
      <c r="H23" s="36">
        <v>-15753983</v>
      </c>
      <c r="I23" s="36">
        <v>-65371522</v>
      </c>
      <c r="J23" s="20">
        <v>-95290861</v>
      </c>
      <c r="K23" s="36">
        <v>46231920</v>
      </c>
      <c r="L23" s="36">
        <v>16327207</v>
      </c>
      <c r="M23" s="20">
        <v>-86500315</v>
      </c>
      <c r="N23" s="36">
        <v>-23941188</v>
      </c>
      <c r="O23" s="36"/>
      <c r="P23" s="36"/>
      <c r="Q23" s="20"/>
      <c r="R23" s="36"/>
      <c r="S23" s="36"/>
      <c r="T23" s="20"/>
      <c r="U23" s="36"/>
      <c r="V23" s="36"/>
      <c r="W23" s="36">
        <v>-119232049</v>
      </c>
      <c r="X23" s="20">
        <v>66369938</v>
      </c>
      <c r="Y23" s="36">
        <v>-185601987</v>
      </c>
      <c r="Z23" s="37">
        <v>-279.64767271592149</v>
      </c>
      <c r="AA23" s="38">
        <v>73945000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58489793</v>
      </c>
      <c r="D27" s="26">
        <f>SUM(D21:D26)</f>
        <v>0</v>
      </c>
      <c r="E27" s="27">
        <f t="shared" si="1"/>
        <v>58794875</v>
      </c>
      <c r="F27" s="28">
        <f t="shared" si="1"/>
        <v>73945000</v>
      </c>
      <c r="G27" s="28">
        <f t="shared" si="1"/>
        <v>-14165356</v>
      </c>
      <c r="H27" s="28">
        <f t="shared" si="1"/>
        <v>-15753983</v>
      </c>
      <c r="I27" s="28">
        <f t="shared" si="1"/>
        <v>-65371522</v>
      </c>
      <c r="J27" s="28">
        <f t="shared" si="1"/>
        <v>-95290861</v>
      </c>
      <c r="K27" s="28">
        <f t="shared" si="1"/>
        <v>46231920</v>
      </c>
      <c r="L27" s="28">
        <f t="shared" si="1"/>
        <v>16327207</v>
      </c>
      <c r="M27" s="28">
        <f t="shared" si="1"/>
        <v>-86500315</v>
      </c>
      <c r="N27" s="28">
        <f t="shared" si="1"/>
        <v>-23941188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-119232049</v>
      </c>
      <c r="X27" s="28">
        <f t="shared" si="1"/>
        <v>66369938</v>
      </c>
      <c r="Y27" s="28">
        <f t="shared" si="1"/>
        <v>-185601987</v>
      </c>
      <c r="Z27" s="29">
        <f>+IF(X27&lt;&gt;0,+(Y27/X27)*100,0)</f>
        <v>-279.64767271592149</v>
      </c>
      <c r="AA27" s="30">
        <f>SUM(AA21:AA26)</f>
        <v>73945000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1000000000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-57943630</v>
      </c>
      <c r="D33" s="18"/>
      <c r="E33" s="19">
        <v>2500525755</v>
      </c>
      <c r="F33" s="20"/>
      <c r="G33" s="20">
        <v>8611123</v>
      </c>
      <c r="H33" s="36">
        <v>-4690370</v>
      </c>
      <c r="I33" s="36">
        <v>6903843</v>
      </c>
      <c r="J33" s="36">
        <v>10824596</v>
      </c>
      <c r="K33" s="20">
        <v>24367051</v>
      </c>
      <c r="L33" s="20">
        <v>-7926561</v>
      </c>
      <c r="M33" s="20">
        <v>-6900919</v>
      </c>
      <c r="N33" s="20">
        <v>9539571</v>
      </c>
      <c r="O33" s="36"/>
      <c r="P33" s="36"/>
      <c r="Q33" s="36"/>
      <c r="R33" s="20"/>
      <c r="S33" s="20"/>
      <c r="T33" s="20"/>
      <c r="U33" s="20"/>
      <c r="V33" s="36"/>
      <c r="W33" s="36">
        <v>20364167</v>
      </c>
      <c r="X33" s="36">
        <v>2527494378</v>
      </c>
      <c r="Y33" s="20">
        <v>-2507130211</v>
      </c>
      <c r="Z33" s="21">
        <v>-99.194294271146347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-789880060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-57943630</v>
      </c>
      <c r="D36" s="26">
        <f>SUM(D31:D35)</f>
        <v>0</v>
      </c>
      <c r="E36" s="27">
        <f t="shared" si="2"/>
        <v>2710645695</v>
      </c>
      <c r="F36" s="28">
        <f t="shared" si="2"/>
        <v>0</v>
      </c>
      <c r="G36" s="28">
        <f t="shared" si="2"/>
        <v>8611123</v>
      </c>
      <c r="H36" s="28">
        <f t="shared" si="2"/>
        <v>-4690370</v>
      </c>
      <c r="I36" s="28">
        <f t="shared" si="2"/>
        <v>6903843</v>
      </c>
      <c r="J36" s="28">
        <f t="shared" si="2"/>
        <v>10824596</v>
      </c>
      <c r="K36" s="28">
        <f t="shared" si="2"/>
        <v>24367051</v>
      </c>
      <c r="L36" s="28">
        <f t="shared" si="2"/>
        <v>-7926561</v>
      </c>
      <c r="M36" s="28">
        <f t="shared" si="2"/>
        <v>-6900919</v>
      </c>
      <c r="N36" s="28">
        <f t="shared" si="2"/>
        <v>9539571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20364167</v>
      </c>
      <c r="X36" s="28">
        <f t="shared" si="2"/>
        <v>2527494378</v>
      </c>
      <c r="Y36" s="28">
        <f t="shared" si="2"/>
        <v>-2507130211</v>
      </c>
      <c r="Z36" s="29">
        <f>+IF(X36&lt;&gt;0,+(Y36/X36)*100,0)</f>
        <v>-99.194294271146347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546163</v>
      </c>
      <c r="D38" s="32">
        <f>+D17+D27+D36</f>
        <v>0</v>
      </c>
      <c r="E38" s="33">
        <f t="shared" si="3"/>
        <v>17979505190</v>
      </c>
      <c r="F38" s="2">
        <f t="shared" si="3"/>
        <v>90034750150</v>
      </c>
      <c r="G38" s="2">
        <f t="shared" si="3"/>
        <v>-5554233</v>
      </c>
      <c r="H38" s="2">
        <f t="shared" si="3"/>
        <v>-20444353</v>
      </c>
      <c r="I38" s="2">
        <f t="shared" si="3"/>
        <v>-58467679</v>
      </c>
      <c r="J38" s="2">
        <f t="shared" si="3"/>
        <v>-84466265</v>
      </c>
      <c r="K38" s="2">
        <f t="shared" si="3"/>
        <v>70598971</v>
      </c>
      <c r="L38" s="2">
        <f t="shared" si="3"/>
        <v>8400646</v>
      </c>
      <c r="M38" s="2">
        <f t="shared" si="3"/>
        <v>-93401234</v>
      </c>
      <c r="N38" s="2">
        <f t="shared" si="3"/>
        <v>-14401617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-98867882</v>
      </c>
      <c r="X38" s="2">
        <f t="shared" si="3"/>
        <v>68086158697</v>
      </c>
      <c r="Y38" s="2">
        <f t="shared" si="3"/>
        <v>-68185026579</v>
      </c>
      <c r="Z38" s="34">
        <f>+IF(X38&lt;&gt;0,+(Y38/X38)*100,0)</f>
        <v>-100.14520995734242</v>
      </c>
      <c r="AA38" s="35">
        <f>+AA17+AA27+AA36</f>
        <v>90034750150</v>
      </c>
    </row>
    <row r="39" spans="1:27" ht="13.5" x14ac:dyDescent="0.25">
      <c r="A39" s="23" t="s">
        <v>61</v>
      </c>
      <c r="B39" s="17"/>
      <c r="C39" s="32"/>
      <c r="D39" s="32"/>
      <c r="E39" s="33"/>
      <c r="F39" s="2">
        <v>4266877000</v>
      </c>
      <c r="G39" s="2"/>
      <c r="H39" s="2">
        <f>+G40+H60</f>
        <v>-5554233</v>
      </c>
      <c r="I39" s="2">
        <f>+H40+I60</f>
        <v>-25998586</v>
      </c>
      <c r="J39" s="2">
        <f>+G39</f>
        <v>0</v>
      </c>
      <c r="K39" s="2">
        <f>+I40+K60</f>
        <v>-84466265</v>
      </c>
      <c r="L39" s="2">
        <f>+K40+L60</f>
        <v>-13867294</v>
      </c>
      <c r="M39" s="2">
        <f>+L40+M60</f>
        <v>-5466648</v>
      </c>
      <c r="N39" s="2">
        <f>+K39</f>
        <v>-84466265</v>
      </c>
      <c r="O39" s="2">
        <f>+M40+O60</f>
        <v>-98867882</v>
      </c>
      <c r="P39" s="2">
        <f>+O40+P60</f>
        <v>-98867882</v>
      </c>
      <c r="Q39" s="2">
        <f>+P40+Q60</f>
        <v>-98867882</v>
      </c>
      <c r="R39" s="2">
        <f>+O39</f>
        <v>-98867882</v>
      </c>
      <c r="S39" s="2">
        <f>+Q40+S60</f>
        <v>-98867882</v>
      </c>
      <c r="T39" s="2">
        <f>+S40+T60</f>
        <v>-98867882</v>
      </c>
      <c r="U39" s="2">
        <f>+T40+U60</f>
        <v>-98867882</v>
      </c>
      <c r="V39" s="2">
        <f>+S39</f>
        <v>-98867882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>
        <v>4266877000</v>
      </c>
    </row>
    <row r="40" spans="1:27" ht="13.5" x14ac:dyDescent="0.25">
      <c r="A40" s="41" t="s">
        <v>63</v>
      </c>
      <c r="B40" s="42" t="s">
        <v>62</v>
      </c>
      <c r="C40" s="43">
        <f>+C38+C39</f>
        <v>546163</v>
      </c>
      <c r="D40" s="43">
        <f t="shared" ref="D40:AA40" si="4">+D38+D39</f>
        <v>0</v>
      </c>
      <c r="E40" s="44">
        <f t="shared" si="4"/>
        <v>17979505190</v>
      </c>
      <c r="F40" s="45">
        <f t="shared" si="4"/>
        <v>94301627150</v>
      </c>
      <c r="G40" s="45">
        <f t="shared" si="4"/>
        <v>-5554233</v>
      </c>
      <c r="H40" s="45">
        <f t="shared" si="4"/>
        <v>-25998586</v>
      </c>
      <c r="I40" s="45">
        <f t="shared" si="4"/>
        <v>-84466265</v>
      </c>
      <c r="J40" s="45">
        <f>+I40</f>
        <v>-84466265</v>
      </c>
      <c r="K40" s="45">
        <f t="shared" si="4"/>
        <v>-13867294</v>
      </c>
      <c r="L40" s="45">
        <f t="shared" si="4"/>
        <v>-5466648</v>
      </c>
      <c r="M40" s="45">
        <f t="shared" si="4"/>
        <v>-98867882</v>
      </c>
      <c r="N40" s="45">
        <f>+M40</f>
        <v>-98867882</v>
      </c>
      <c r="O40" s="45">
        <f t="shared" si="4"/>
        <v>-98867882</v>
      </c>
      <c r="P40" s="45">
        <f t="shared" si="4"/>
        <v>-98867882</v>
      </c>
      <c r="Q40" s="45">
        <f t="shared" si="4"/>
        <v>-98867882</v>
      </c>
      <c r="R40" s="45">
        <f>+Q40</f>
        <v>-98867882</v>
      </c>
      <c r="S40" s="45">
        <f t="shared" si="4"/>
        <v>-98867882</v>
      </c>
      <c r="T40" s="45">
        <f t="shared" si="4"/>
        <v>-98867882</v>
      </c>
      <c r="U40" s="45">
        <f t="shared" si="4"/>
        <v>-98867882</v>
      </c>
      <c r="V40" s="45">
        <f>+U40</f>
        <v>-98867882</v>
      </c>
      <c r="W40" s="45">
        <f>+V40</f>
        <v>-98867882</v>
      </c>
      <c r="X40" s="45">
        <f t="shared" si="4"/>
        <v>68086158697</v>
      </c>
      <c r="Y40" s="45">
        <f t="shared" si="4"/>
        <v>-68185026579</v>
      </c>
      <c r="Z40" s="46">
        <f>+IF(X40&lt;&gt;0,+(Y40/X40)*100,0)</f>
        <v>-100.14520995734242</v>
      </c>
      <c r="AA40" s="47">
        <f t="shared" si="4"/>
        <v>94301627150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119835460</v>
      </c>
      <c r="D6" s="18"/>
      <c r="E6" s="19">
        <v>83613386</v>
      </c>
      <c r="F6" s="20">
        <v>83613386</v>
      </c>
      <c r="G6" s="20">
        <v>3166760</v>
      </c>
      <c r="H6" s="20">
        <v>3967297</v>
      </c>
      <c r="I6" s="20">
        <v>5447578</v>
      </c>
      <c r="J6" s="20">
        <v>12581635</v>
      </c>
      <c r="K6" s="20">
        <v>7753709</v>
      </c>
      <c r="L6" s="20">
        <v>7141636</v>
      </c>
      <c r="M6" s="20">
        <v>6615267</v>
      </c>
      <c r="N6" s="20">
        <v>21510612</v>
      </c>
      <c r="O6" s="20"/>
      <c r="P6" s="20"/>
      <c r="Q6" s="20"/>
      <c r="R6" s="20"/>
      <c r="S6" s="20"/>
      <c r="T6" s="20"/>
      <c r="U6" s="20"/>
      <c r="V6" s="20"/>
      <c r="W6" s="20">
        <v>34092247</v>
      </c>
      <c r="X6" s="20">
        <v>41806668</v>
      </c>
      <c r="Y6" s="20">
        <v>-7714421</v>
      </c>
      <c r="Z6" s="21">
        <v>-18.452609043131588</v>
      </c>
      <c r="AA6" s="22">
        <v>83613386</v>
      </c>
    </row>
    <row r="7" spans="1:27" ht="13.5" x14ac:dyDescent="0.25">
      <c r="A7" s="23" t="s">
        <v>35</v>
      </c>
      <c r="B7" s="17" t="s">
        <v>32</v>
      </c>
      <c r="C7" s="18">
        <v>255325</v>
      </c>
      <c r="D7" s="18"/>
      <c r="E7" s="19">
        <v>8217972</v>
      </c>
      <c r="F7" s="20">
        <v>8217972</v>
      </c>
      <c r="G7" s="20"/>
      <c r="H7" s="20">
        <v>846</v>
      </c>
      <c r="I7" s="20"/>
      <c r="J7" s="20">
        <v>846</v>
      </c>
      <c r="K7" s="20"/>
      <c r="L7" s="20">
        <v>-1303360</v>
      </c>
      <c r="M7" s="20">
        <v>-895502</v>
      </c>
      <c r="N7" s="20">
        <v>-2198862</v>
      </c>
      <c r="O7" s="20"/>
      <c r="P7" s="20"/>
      <c r="Q7" s="20"/>
      <c r="R7" s="20"/>
      <c r="S7" s="20"/>
      <c r="T7" s="20"/>
      <c r="U7" s="20"/>
      <c r="V7" s="20"/>
      <c r="W7" s="20">
        <v>-2198016</v>
      </c>
      <c r="X7" s="20">
        <v>4108986</v>
      </c>
      <c r="Y7" s="20">
        <v>-6307002</v>
      </c>
      <c r="Z7" s="21">
        <v>-153.49290554896024</v>
      </c>
      <c r="AA7" s="22">
        <v>8217972</v>
      </c>
    </row>
    <row r="8" spans="1:27" ht="13.5" x14ac:dyDescent="0.25">
      <c r="A8" s="23" t="s">
        <v>36</v>
      </c>
      <c r="B8" s="17" t="s">
        <v>32</v>
      </c>
      <c r="C8" s="18">
        <v>8455362</v>
      </c>
      <c r="D8" s="18"/>
      <c r="E8" s="19">
        <v>30050449</v>
      </c>
      <c r="F8" s="20">
        <v>30050449</v>
      </c>
      <c r="G8" s="20">
        <v>869346</v>
      </c>
      <c r="H8" s="20">
        <v>827530</v>
      </c>
      <c r="I8" s="20">
        <v>671217</v>
      </c>
      <c r="J8" s="20">
        <v>2368093</v>
      </c>
      <c r="K8" s="20">
        <v>644550</v>
      </c>
      <c r="L8" s="20">
        <v>-20252</v>
      </c>
      <c r="M8" s="20">
        <v>-674215</v>
      </c>
      <c r="N8" s="20">
        <v>-49917</v>
      </c>
      <c r="O8" s="20"/>
      <c r="P8" s="20"/>
      <c r="Q8" s="20"/>
      <c r="R8" s="20"/>
      <c r="S8" s="20"/>
      <c r="T8" s="20"/>
      <c r="U8" s="20"/>
      <c r="V8" s="20"/>
      <c r="W8" s="20">
        <v>2318176</v>
      </c>
      <c r="X8" s="20">
        <v>15025140</v>
      </c>
      <c r="Y8" s="20">
        <v>-12706964</v>
      </c>
      <c r="Z8" s="21">
        <v>-84.571351747804016</v>
      </c>
      <c r="AA8" s="22">
        <v>30050449</v>
      </c>
    </row>
    <row r="9" spans="1:27" ht="13.5" x14ac:dyDescent="0.25">
      <c r="A9" s="23" t="s">
        <v>37</v>
      </c>
      <c r="B9" s="17" t="s">
        <v>6</v>
      </c>
      <c r="C9" s="18">
        <v>178206953</v>
      </c>
      <c r="D9" s="18"/>
      <c r="E9" s="19">
        <v>206014400</v>
      </c>
      <c r="F9" s="20">
        <v>206014400</v>
      </c>
      <c r="G9" s="20">
        <v>61472123</v>
      </c>
      <c r="H9" s="20">
        <v>2410798</v>
      </c>
      <c r="I9" s="20">
        <v>-40765</v>
      </c>
      <c r="J9" s="20">
        <v>63842156</v>
      </c>
      <c r="K9" s="20">
        <v>-46068</v>
      </c>
      <c r="L9" s="20">
        <v>-10249008</v>
      </c>
      <c r="M9" s="20">
        <v>42951394</v>
      </c>
      <c r="N9" s="20">
        <v>32656318</v>
      </c>
      <c r="O9" s="20"/>
      <c r="P9" s="20"/>
      <c r="Q9" s="20"/>
      <c r="R9" s="20"/>
      <c r="S9" s="20"/>
      <c r="T9" s="20"/>
      <c r="U9" s="20"/>
      <c r="V9" s="20"/>
      <c r="W9" s="20">
        <v>96498474</v>
      </c>
      <c r="X9" s="20">
        <v>103007178</v>
      </c>
      <c r="Y9" s="20">
        <v>-6508704</v>
      </c>
      <c r="Z9" s="21">
        <v>-6.3186897518928236</v>
      </c>
      <c r="AA9" s="22">
        <v>206014400</v>
      </c>
    </row>
    <row r="10" spans="1:27" ht="13.5" x14ac:dyDescent="0.25">
      <c r="A10" s="23" t="s">
        <v>38</v>
      </c>
      <c r="B10" s="17" t="s">
        <v>6</v>
      </c>
      <c r="C10" s="18">
        <v>24719000</v>
      </c>
      <c r="D10" s="18"/>
      <c r="E10" s="19">
        <v>30640350</v>
      </c>
      <c r="F10" s="20">
        <v>30640350</v>
      </c>
      <c r="G10" s="20">
        <v>14638000</v>
      </c>
      <c r="H10" s="20"/>
      <c r="I10" s="20">
        <v>11862000</v>
      </c>
      <c r="J10" s="20">
        <v>26500000</v>
      </c>
      <c r="K10" s="20"/>
      <c r="L10" s="20">
        <v>-1996603</v>
      </c>
      <c r="M10" s="20">
        <v>-8057313</v>
      </c>
      <c r="N10" s="20">
        <v>-10053916</v>
      </c>
      <c r="O10" s="20"/>
      <c r="P10" s="20"/>
      <c r="Q10" s="20"/>
      <c r="R10" s="20"/>
      <c r="S10" s="20"/>
      <c r="T10" s="20"/>
      <c r="U10" s="20"/>
      <c r="V10" s="20"/>
      <c r="W10" s="20">
        <v>16446084</v>
      </c>
      <c r="X10" s="20">
        <v>15320172</v>
      </c>
      <c r="Y10" s="20">
        <v>1125912</v>
      </c>
      <c r="Z10" s="21">
        <v>7.3492125284233101</v>
      </c>
      <c r="AA10" s="22">
        <v>30640350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8312000</v>
      </c>
      <c r="F11" s="20">
        <v>8312000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4155966</v>
      </c>
      <c r="Y11" s="20">
        <v>-4155966</v>
      </c>
      <c r="Z11" s="21">
        <v>-100</v>
      </c>
      <c r="AA11" s="22">
        <v>8312000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-6602268</v>
      </c>
      <c r="D14" s="18"/>
      <c r="E14" s="19">
        <v>-321642249</v>
      </c>
      <c r="F14" s="20">
        <v>-321642249</v>
      </c>
      <c r="G14" s="20"/>
      <c r="H14" s="20">
        <v>-65655</v>
      </c>
      <c r="I14" s="20">
        <v>-65655</v>
      </c>
      <c r="J14" s="20">
        <v>-131310</v>
      </c>
      <c r="K14" s="20">
        <v>-65655</v>
      </c>
      <c r="L14" s="20">
        <v>-8667953</v>
      </c>
      <c r="M14" s="20">
        <v>-6528760</v>
      </c>
      <c r="N14" s="20">
        <v>-15262368</v>
      </c>
      <c r="O14" s="20"/>
      <c r="P14" s="20"/>
      <c r="Q14" s="20"/>
      <c r="R14" s="20"/>
      <c r="S14" s="20"/>
      <c r="T14" s="20"/>
      <c r="U14" s="20"/>
      <c r="V14" s="20"/>
      <c r="W14" s="20">
        <v>-15393678</v>
      </c>
      <c r="X14" s="20">
        <v>-160820958</v>
      </c>
      <c r="Y14" s="20">
        <v>145427280</v>
      </c>
      <c r="Z14" s="21">
        <v>-90.428064730220044</v>
      </c>
      <c r="AA14" s="22">
        <v>-321642249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-2601252</v>
      </c>
      <c r="F16" s="20">
        <v>-2601252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-1300614</v>
      </c>
      <c r="Y16" s="20">
        <v>1300614</v>
      </c>
      <c r="Z16" s="21">
        <v>-100</v>
      </c>
      <c r="AA16" s="22">
        <v>-2601252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324869832</v>
      </c>
      <c r="D17" s="26">
        <f>SUM(D6:D16)</f>
        <v>0</v>
      </c>
      <c r="E17" s="27">
        <f t="shared" si="0"/>
        <v>42605056</v>
      </c>
      <c r="F17" s="28">
        <f t="shared" si="0"/>
        <v>42605056</v>
      </c>
      <c r="G17" s="28">
        <f t="shared" si="0"/>
        <v>80146229</v>
      </c>
      <c r="H17" s="28">
        <f t="shared" si="0"/>
        <v>7140816</v>
      </c>
      <c r="I17" s="28">
        <f t="shared" si="0"/>
        <v>17874375</v>
      </c>
      <c r="J17" s="28">
        <f t="shared" si="0"/>
        <v>105161420</v>
      </c>
      <c r="K17" s="28">
        <f t="shared" si="0"/>
        <v>8286536</v>
      </c>
      <c r="L17" s="28">
        <f t="shared" si="0"/>
        <v>-15095540</v>
      </c>
      <c r="M17" s="28">
        <f t="shared" si="0"/>
        <v>33410871</v>
      </c>
      <c r="N17" s="28">
        <f t="shared" si="0"/>
        <v>26601867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131763287</v>
      </c>
      <c r="X17" s="28">
        <f t="shared" si="0"/>
        <v>21302538</v>
      </c>
      <c r="Y17" s="28">
        <f t="shared" si="0"/>
        <v>110460749</v>
      </c>
      <c r="Z17" s="29">
        <f>+IF(X17&lt;&gt;0,+(Y17/X17)*100,0)</f>
        <v>518.53327993124583</v>
      </c>
      <c r="AA17" s="30">
        <f>SUM(AA6:AA16)</f>
        <v>42605056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-47552330</v>
      </c>
      <c r="F26" s="20">
        <v>-47552330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-23776128</v>
      </c>
      <c r="Y26" s="20">
        <v>23776128</v>
      </c>
      <c r="Z26" s="21">
        <v>-100</v>
      </c>
      <c r="AA26" s="22">
        <v>-47552330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-47552330</v>
      </c>
      <c r="F27" s="28">
        <f t="shared" si="1"/>
        <v>-47552330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-23776128</v>
      </c>
      <c r="Y27" s="28">
        <f t="shared" si="1"/>
        <v>23776128</v>
      </c>
      <c r="Z27" s="29">
        <f>+IF(X27&lt;&gt;0,+(Y27/X27)*100,0)</f>
        <v>-100</v>
      </c>
      <c r="AA27" s="30">
        <f>SUM(AA21:AA26)</f>
        <v>-47552330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93945</v>
      </c>
      <c r="D33" s="18"/>
      <c r="E33" s="19">
        <v>197818</v>
      </c>
      <c r="F33" s="20">
        <v>-2640819</v>
      </c>
      <c r="G33" s="20">
        <v>-4122</v>
      </c>
      <c r="H33" s="36">
        <v>2463437</v>
      </c>
      <c r="I33" s="36">
        <v>-2455669</v>
      </c>
      <c r="J33" s="36">
        <v>3646</v>
      </c>
      <c r="K33" s="20">
        <v>18410</v>
      </c>
      <c r="L33" s="20">
        <v>2407771</v>
      </c>
      <c r="M33" s="20">
        <v>-2423017</v>
      </c>
      <c r="N33" s="20">
        <v>3164</v>
      </c>
      <c r="O33" s="36"/>
      <c r="P33" s="36"/>
      <c r="Q33" s="36"/>
      <c r="R33" s="20"/>
      <c r="S33" s="20"/>
      <c r="T33" s="20"/>
      <c r="U33" s="20"/>
      <c r="V33" s="36"/>
      <c r="W33" s="36">
        <v>6810</v>
      </c>
      <c r="X33" s="36">
        <v>-1221501</v>
      </c>
      <c r="Y33" s="20">
        <v>1228311</v>
      </c>
      <c r="Z33" s="21">
        <v>-100.55751080023676</v>
      </c>
      <c r="AA33" s="22">
        <v>-2640819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93945</v>
      </c>
      <c r="D36" s="26">
        <f>SUM(D31:D35)</f>
        <v>0</v>
      </c>
      <c r="E36" s="27">
        <f t="shared" si="2"/>
        <v>197818</v>
      </c>
      <c r="F36" s="28">
        <f t="shared" si="2"/>
        <v>-2640819</v>
      </c>
      <c r="G36" s="28">
        <f t="shared" si="2"/>
        <v>-4122</v>
      </c>
      <c r="H36" s="28">
        <f t="shared" si="2"/>
        <v>2463437</v>
      </c>
      <c r="I36" s="28">
        <f t="shared" si="2"/>
        <v>-2455669</v>
      </c>
      <c r="J36" s="28">
        <f t="shared" si="2"/>
        <v>3646</v>
      </c>
      <c r="K36" s="28">
        <f t="shared" si="2"/>
        <v>18410</v>
      </c>
      <c r="L36" s="28">
        <f t="shared" si="2"/>
        <v>2407771</v>
      </c>
      <c r="M36" s="28">
        <f t="shared" si="2"/>
        <v>-2423017</v>
      </c>
      <c r="N36" s="28">
        <f t="shared" si="2"/>
        <v>3164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6810</v>
      </c>
      <c r="X36" s="28">
        <f t="shared" si="2"/>
        <v>-1221501</v>
      </c>
      <c r="Y36" s="28">
        <f t="shared" si="2"/>
        <v>1228311</v>
      </c>
      <c r="Z36" s="29">
        <f>+IF(X36&lt;&gt;0,+(Y36/X36)*100,0)</f>
        <v>-100.55751080023676</v>
      </c>
      <c r="AA36" s="30">
        <f>SUM(AA31:AA35)</f>
        <v>-2640819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324963777</v>
      </c>
      <c r="D38" s="32">
        <f>+D17+D27+D36</f>
        <v>0</v>
      </c>
      <c r="E38" s="33">
        <f t="shared" si="3"/>
        <v>-4749456</v>
      </c>
      <c r="F38" s="2">
        <f t="shared" si="3"/>
        <v>-7588093</v>
      </c>
      <c r="G38" s="2">
        <f t="shared" si="3"/>
        <v>80142107</v>
      </c>
      <c r="H38" s="2">
        <f t="shared" si="3"/>
        <v>9604253</v>
      </c>
      <c r="I38" s="2">
        <f t="shared" si="3"/>
        <v>15418706</v>
      </c>
      <c r="J38" s="2">
        <f t="shared" si="3"/>
        <v>105165066</v>
      </c>
      <c r="K38" s="2">
        <f t="shared" si="3"/>
        <v>8304946</v>
      </c>
      <c r="L38" s="2">
        <f t="shared" si="3"/>
        <v>-12687769</v>
      </c>
      <c r="M38" s="2">
        <f t="shared" si="3"/>
        <v>30987854</v>
      </c>
      <c r="N38" s="2">
        <f t="shared" si="3"/>
        <v>26605031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131770097</v>
      </c>
      <c r="X38" s="2">
        <f t="shared" si="3"/>
        <v>-3695091</v>
      </c>
      <c r="Y38" s="2">
        <f t="shared" si="3"/>
        <v>135465188</v>
      </c>
      <c r="Z38" s="34">
        <f>+IF(X38&lt;&gt;0,+(Y38/X38)*100,0)</f>
        <v>-3666.0853007409019</v>
      </c>
      <c r="AA38" s="35">
        <f>+AA17+AA27+AA36</f>
        <v>-7588093</v>
      </c>
    </row>
    <row r="39" spans="1:27" ht="13.5" x14ac:dyDescent="0.25">
      <c r="A39" s="23" t="s">
        <v>61</v>
      </c>
      <c r="B39" s="17"/>
      <c r="C39" s="32">
        <v>194687881</v>
      </c>
      <c r="D39" s="32"/>
      <c r="E39" s="33">
        <v>130059555</v>
      </c>
      <c r="F39" s="2">
        <v>130059555</v>
      </c>
      <c r="G39" s="2"/>
      <c r="H39" s="2">
        <f>+G40+H60</f>
        <v>287385214</v>
      </c>
      <c r="I39" s="2">
        <f>+H40+I60</f>
        <v>296989467</v>
      </c>
      <c r="J39" s="2">
        <f>+G39</f>
        <v>0</v>
      </c>
      <c r="K39" s="2">
        <f>+I40+K60</f>
        <v>312408173</v>
      </c>
      <c r="L39" s="2">
        <f>+K40+L60</f>
        <v>526068512</v>
      </c>
      <c r="M39" s="2">
        <f>+L40+M60</f>
        <v>513380743</v>
      </c>
      <c r="N39" s="2">
        <f>+K39</f>
        <v>312408173</v>
      </c>
      <c r="O39" s="2">
        <f>+M40+O60</f>
        <v>544368597</v>
      </c>
      <c r="P39" s="2">
        <f>+O40+P60</f>
        <v>544368597</v>
      </c>
      <c r="Q39" s="2">
        <f>+P40+Q60</f>
        <v>544368597</v>
      </c>
      <c r="R39" s="2">
        <f>+O39</f>
        <v>544368597</v>
      </c>
      <c r="S39" s="2">
        <f>+Q40+S60</f>
        <v>544368597</v>
      </c>
      <c r="T39" s="2">
        <f>+S40+T60</f>
        <v>544368597</v>
      </c>
      <c r="U39" s="2">
        <f>+T40+U60</f>
        <v>544368597</v>
      </c>
      <c r="V39" s="2">
        <f>+S39</f>
        <v>544368597</v>
      </c>
      <c r="W39" s="2">
        <f>+G39</f>
        <v>0</v>
      </c>
      <c r="X39" s="2">
        <v>130059555</v>
      </c>
      <c r="Y39" s="2">
        <f>+W39-X39</f>
        <v>-130059555</v>
      </c>
      <c r="Z39" s="34">
        <f>+IF(X39&lt;&gt;0,+(Y39/X39)*100,0)</f>
        <v>-100</v>
      </c>
      <c r="AA39" s="35">
        <v>130059555</v>
      </c>
    </row>
    <row r="40" spans="1:27" ht="13.5" x14ac:dyDescent="0.25">
      <c r="A40" s="41" t="s">
        <v>63</v>
      </c>
      <c r="B40" s="42" t="s">
        <v>62</v>
      </c>
      <c r="C40" s="43">
        <f>+C38+C39</f>
        <v>519651658</v>
      </c>
      <c r="D40" s="43">
        <f t="shared" ref="D40:AA40" si="4">+D38+D39</f>
        <v>0</v>
      </c>
      <c r="E40" s="44">
        <f t="shared" si="4"/>
        <v>125310099</v>
      </c>
      <c r="F40" s="45">
        <f t="shared" si="4"/>
        <v>122471462</v>
      </c>
      <c r="G40" s="45">
        <f t="shared" si="4"/>
        <v>80142107</v>
      </c>
      <c r="H40" s="45">
        <f t="shared" si="4"/>
        <v>296989467</v>
      </c>
      <c r="I40" s="45">
        <f t="shared" si="4"/>
        <v>312408173</v>
      </c>
      <c r="J40" s="45">
        <f>+I40</f>
        <v>312408173</v>
      </c>
      <c r="K40" s="45">
        <f t="shared" si="4"/>
        <v>320713119</v>
      </c>
      <c r="L40" s="45">
        <f t="shared" si="4"/>
        <v>513380743</v>
      </c>
      <c r="M40" s="45">
        <f t="shared" si="4"/>
        <v>544368597</v>
      </c>
      <c r="N40" s="45">
        <f>+M40</f>
        <v>544368597</v>
      </c>
      <c r="O40" s="45">
        <f t="shared" si="4"/>
        <v>544368597</v>
      </c>
      <c r="P40" s="45">
        <f t="shared" si="4"/>
        <v>544368597</v>
      </c>
      <c r="Q40" s="45">
        <f t="shared" si="4"/>
        <v>544368597</v>
      </c>
      <c r="R40" s="45">
        <f>+Q40</f>
        <v>544368597</v>
      </c>
      <c r="S40" s="45">
        <f t="shared" si="4"/>
        <v>544368597</v>
      </c>
      <c r="T40" s="45">
        <f t="shared" si="4"/>
        <v>544368597</v>
      </c>
      <c r="U40" s="45">
        <f t="shared" si="4"/>
        <v>544368597</v>
      </c>
      <c r="V40" s="45">
        <f>+U40</f>
        <v>544368597</v>
      </c>
      <c r="W40" s="45">
        <f>+V40</f>
        <v>544368597</v>
      </c>
      <c r="X40" s="45">
        <f t="shared" si="4"/>
        <v>126364464</v>
      </c>
      <c r="Y40" s="45">
        <f t="shared" si="4"/>
        <v>5405633</v>
      </c>
      <c r="Z40" s="46">
        <f>+IF(X40&lt;&gt;0,+(Y40/X40)*100,0)</f>
        <v>4.2778110466246275</v>
      </c>
      <c r="AA40" s="47">
        <f t="shared" si="4"/>
        <v>122471462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12" hidden="1" x14ac:dyDescent="0.2">
      <c r="H60">
        <v>207243107</v>
      </c>
      <c r="L60">
        <v>205355393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2656461</v>
      </c>
      <c r="F6" s="20">
        <v>2656461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1328229</v>
      </c>
      <c r="Y6" s="20">
        <v>-1328229</v>
      </c>
      <c r="Z6" s="21">
        <v>-100</v>
      </c>
      <c r="AA6" s="22">
        <v>2656461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24000</v>
      </c>
      <c r="F7" s="20">
        <v>24000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12000</v>
      </c>
      <c r="Y7" s="20">
        <v>-12000</v>
      </c>
      <c r="Z7" s="21">
        <v>-100</v>
      </c>
      <c r="AA7" s="22">
        <v>24000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500000</v>
      </c>
      <c r="F8" s="20">
        <v>500000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250004</v>
      </c>
      <c r="Y8" s="20">
        <v>-250004</v>
      </c>
      <c r="Z8" s="21">
        <v>-100</v>
      </c>
      <c r="AA8" s="22">
        <v>500000</v>
      </c>
    </row>
    <row r="9" spans="1:27" ht="13.5" x14ac:dyDescent="0.25">
      <c r="A9" s="23" t="s">
        <v>37</v>
      </c>
      <c r="B9" s="17" t="s">
        <v>6</v>
      </c>
      <c r="C9" s="18">
        <v>237725958</v>
      </c>
      <c r="D9" s="18"/>
      <c r="E9" s="19">
        <v>174703139</v>
      </c>
      <c r="F9" s="20">
        <v>174703139</v>
      </c>
      <c r="G9" s="20">
        <v>68398605</v>
      </c>
      <c r="H9" s="20">
        <v>-24908045</v>
      </c>
      <c r="I9" s="20">
        <v>-11254691</v>
      </c>
      <c r="J9" s="20">
        <v>32235869</v>
      </c>
      <c r="K9" s="20">
        <v>-26578560</v>
      </c>
      <c r="L9" s="20">
        <v>-11055896</v>
      </c>
      <c r="M9" s="20">
        <v>16851389</v>
      </c>
      <c r="N9" s="20">
        <v>-20783067</v>
      </c>
      <c r="O9" s="20"/>
      <c r="P9" s="20"/>
      <c r="Q9" s="20"/>
      <c r="R9" s="20"/>
      <c r="S9" s="20"/>
      <c r="T9" s="20"/>
      <c r="U9" s="20"/>
      <c r="V9" s="20"/>
      <c r="W9" s="20">
        <v>11452802</v>
      </c>
      <c r="X9" s="20">
        <v>87351569</v>
      </c>
      <c r="Y9" s="20">
        <v>-75898767</v>
      </c>
      <c r="Z9" s="21">
        <v>-86.888842259948419</v>
      </c>
      <c r="AA9" s="22">
        <v>174703139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34329861</v>
      </c>
      <c r="F10" s="20">
        <v>34329861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17164929</v>
      </c>
      <c r="Y10" s="20">
        <v>-17164929</v>
      </c>
      <c r="Z10" s="21">
        <v>-100</v>
      </c>
      <c r="AA10" s="22">
        <v>34329861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88838</v>
      </c>
      <c r="J11" s="20">
        <v>88838</v>
      </c>
      <c r="K11" s="20">
        <v>10886</v>
      </c>
      <c r="L11" s="20">
        <v>68246</v>
      </c>
      <c r="M11" s="20">
        <v>11930</v>
      </c>
      <c r="N11" s="20">
        <v>91062</v>
      </c>
      <c r="O11" s="20"/>
      <c r="P11" s="20"/>
      <c r="Q11" s="20"/>
      <c r="R11" s="20"/>
      <c r="S11" s="20"/>
      <c r="T11" s="20"/>
      <c r="U11" s="20"/>
      <c r="V11" s="20"/>
      <c r="W11" s="20">
        <v>179900</v>
      </c>
      <c r="X11" s="20"/>
      <c r="Y11" s="20">
        <v>179900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-472024354</v>
      </c>
      <c r="D14" s="18"/>
      <c r="E14" s="19">
        <v>-192344938</v>
      </c>
      <c r="F14" s="20">
        <v>-192344938</v>
      </c>
      <c r="G14" s="20">
        <v>-1974043</v>
      </c>
      <c r="H14" s="20">
        <v>-20420046</v>
      </c>
      <c r="I14" s="20">
        <v>-10233202</v>
      </c>
      <c r="J14" s="20">
        <v>-32627291</v>
      </c>
      <c r="K14" s="20">
        <v>-24161408</v>
      </c>
      <c r="L14" s="20">
        <v>-18322003</v>
      </c>
      <c r="M14" s="20">
        <v>-20762722</v>
      </c>
      <c r="N14" s="20">
        <v>-63246133</v>
      </c>
      <c r="O14" s="20"/>
      <c r="P14" s="20"/>
      <c r="Q14" s="20"/>
      <c r="R14" s="20"/>
      <c r="S14" s="20"/>
      <c r="T14" s="20"/>
      <c r="U14" s="20"/>
      <c r="V14" s="20"/>
      <c r="W14" s="20">
        <v>-95873424</v>
      </c>
      <c r="X14" s="20">
        <v>-96172462</v>
      </c>
      <c r="Y14" s="20">
        <v>299038</v>
      </c>
      <c r="Z14" s="21">
        <v>-0.31093932065501245</v>
      </c>
      <c r="AA14" s="22">
        <v>-192344938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-32000</v>
      </c>
      <c r="F15" s="20">
        <v>-32000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-15998</v>
      </c>
      <c r="Y15" s="20">
        <v>15998</v>
      </c>
      <c r="Z15" s="21">
        <v>-100</v>
      </c>
      <c r="AA15" s="22">
        <v>-32000</v>
      </c>
    </row>
    <row r="16" spans="1:27" ht="13.5" x14ac:dyDescent="0.25">
      <c r="A16" s="23" t="s">
        <v>44</v>
      </c>
      <c r="B16" s="17" t="s">
        <v>6</v>
      </c>
      <c r="C16" s="18">
        <v>374778</v>
      </c>
      <c r="D16" s="18"/>
      <c r="E16" s="19">
        <v>-8620000</v>
      </c>
      <c r="F16" s="20">
        <v>-8620000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-4310002</v>
      </c>
      <c r="Y16" s="20">
        <v>4310002</v>
      </c>
      <c r="Z16" s="21">
        <v>-100</v>
      </c>
      <c r="AA16" s="22">
        <v>-8620000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-233923618</v>
      </c>
      <c r="D17" s="26">
        <f>SUM(D6:D16)</f>
        <v>0</v>
      </c>
      <c r="E17" s="27">
        <f t="shared" si="0"/>
        <v>11216523</v>
      </c>
      <c r="F17" s="28">
        <f t="shared" si="0"/>
        <v>11216523</v>
      </c>
      <c r="G17" s="28">
        <f t="shared" si="0"/>
        <v>66424562</v>
      </c>
      <c r="H17" s="28">
        <f t="shared" si="0"/>
        <v>-45328091</v>
      </c>
      <c r="I17" s="28">
        <f t="shared" si="0"/>
        <v>-21399055</v>
      </c>
      <c r="J17" s="28">
        <f t="shared" si="0"/>
        <v>-302584</v>
      </c>
      <c r="K17" s="28">
        <f t="shared" si="0"/>
        <v>-50729082</v>
      </c>
      <c r="L17" s="28">
        <f t="shared" si="0"/>
        <v>-29309653</v>
      </c>
      <c r="M17" s="28">
        <f t="shared" si="0"/>
        <v>-3899403</v>
      </c>
      <c r="N17" s="28">
        <f t="shared" si="0"/>
        <v>-83938138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-84240722</v>
      </c>
      <c r="X17" s="28">
        <f t="shared" si="0"/>
        <v>5608269</v>
      </c>
      <c r="Y17" s="28">
        <f t="shared" si="0"/>
        <v>-89848991</v>
      </c>
      <c r="Z17" s="29">
        <f>+IF(X17&lt;&gt;0,+(Y17/X17)*100,0)</f>
        <v>-1602.0806241640691</v>
      </c>
      <c r="AA17" s="30">
        <f>SUM(AA6:AA16)</f>
        <v>11216523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300000</v>
      </c>
      <c r="F21" s="20">
        <v>300000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150000</v>
      </c>
      <c r="Y21" s="36">
        <v>-150000</v>
      </c>
      <c r="Z21" s="37">
        <v>-100</v>
      </c>
      <c r="AA21" s="38">
        <v>300000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-62184535</v>
      </c>
      <c r="F26" s="20">
        <v>-62184535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-31092265</v>
      </c>
      <c r="Y26" s="20">
        <v>31092265</v>
      </c>
      <c r="Z26" s="21">
        <v>-100</v>
      </c>
      <c r="AA26" s="22">
        <v>-62184535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-61884535</v>
      </c>
      <c r="F27" s="28">
        <f t="shared" si="1"/>
        <v>-61884535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-30942265</v>
      </c>
      <c r="Y27" s="28">
        <f t="shared" si="1"/>
        <v>30942265</v>
      </c>
      <c r="Z27" s="29">
        <f>+IF(X27&lt;&gt;0,+(Y27/X27)*100,0)</f>
        <v>-100</v>
      </c>
      <c r="AA27" s="30">
        <f>SUM(AA21:AA26)</f>
        <v>-61884535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40507</v>
      </c>
      <c r="F33" s="20">
        <v>-40507</v>
      </c>
      <c r="G33" s="20">
        <v>-3176</v>
      </c>
      <c r="H33" s="36">
        <v>400</v>
      </c>
      <c r="I33" s="36">
        <v>400</v>
      </c>
      <c r="J33" s="36">
        <v>-2376</v>
      </c>
      <c r="K33" s="20">
        <v>-400</v>
      </c>
      <c r="L33" s="20">
        <v>-1400</v>
      </c>
      <c r="M33" s="20">
        <v>3000</v>
      </c>
      <c r="N33" s="20">
        <v>1200</v>
      </c>
      <c r="O33" s="36"/>
      <c r="P33" s="36"/>
      <c r="Q33" s="36"/>
      <c r="R33" s="20"/>
      <c r="S33" s="20"/>
      <c r="T33" s="20"/>
      <c r="U33" s="20"/>
      <c r="V33" s="36"/>
      <c r="W33" s="36">
        <v>-1176</v>
      </c>
      <c r="X33" s="36"/>
      <c r="Y33" s="20">
        <v>-1176</v>
      </c>
      <c r="Z33" s="21"/>
      <c r="AA33" s="22">
        <v>-40507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40507</v>
      </c>
      <c r="F36" s="28">
        <f t="shared" si="2"/>
        <v>-40507</v>
      </c>
      <c r="G36" s="28">
        <f t="shared" si="2"/>
        <v>-3176</v>
      </c>
      <c r="H36" s="28">
        <f t="shared" si="2"/>
        <v>400</v>
      </c>
      <c r="I36" s="28">
        <f t="shared" si="2"/>
        <v>400</v>
      </c>
      <c r="J36" s="28">
        <f t="shared" si="2"/>
        <v>-2376</v>
      </c>
      <c r="K36" s="28">
        <f t="shared" si="2"/>
        <v>-400</v>
      </c>
      <c r="L36" s="28">
        <f t="shared" si="2"/>
        <v>-1400</v>
      </c>
      <c r="M36" s="28">
        <f t="shared" si="2"/>
        <v>3000</v>
      </c>
      <c r="N36" s="28">
        <f t="shared" si="2"/>
        <v>1200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-1176</v>
      </c>
      <c r="X36" s="28">
        <f t="shared" si="2"/>
        <v>0</v>
      </c>
      <c r="Y36" s="28">
        <f t="shared" si="2"/>
        <v>-1176</v>
      </c>
      <c r="Z36" s="29">
        <f>+IF(X36&lt;&gt;0,+(Y36/X36)*100,0)</f>
        <v>0</v>
      </c>
      <c r="AA36" s="30">
        <f>SUM(AA31:AA35)</f>
        <v>-40507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-233923618</v>
      </c>
      <c r="D38" s="32">
        <f>+D17+D27+D36</f>
        <v>0</v>
      </c>
      <c r="E38" s="33">
        <f t="shared" si="3"/>
        <v>-50627505</v>
      </c>
      <c r="F38" s="2">
        <f t="shared" si="3"/>
        <v>-50708519</v>
      </c>
      <c r="G38" s="2">
        <f t="shared" si="3"/>
        <v>66421386</v>
      </c>
      <c r="H38" s="2">
        <f t="shared" si="3"/>
        <v>-45327691</v>
      </c>
      <c r="I38" s="2">
        <f t="shared" si="3"/>
        <v>-21398655</v>
      </c>
      <c r="J38" s="2">
        <f t="shared" si="3"/>
        <v>-304960</v>
      </c>
      <c r="K38" s="2">
        <f t="shared" si="3"/>
        <v>-50729482</v>
      </c>
      <c r="L38" s="2">
        <f t="shared" si="3"/>
        <v>-29311053</v>
      </c>
      <c r="M38" s="2">
        <f t="shared" si="3"/>
        <v>-3896403</v>
      </c>
      <c r="N38" s="2">
        <f t="shared" si="3"/>
        <v>-83936938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-84241898</v>
      </c>
      <c r="X38" s="2">
        <f t="shared" si="3"/>
        <v>-25333996</v>
      </c>
      <c r="Y38" s="2">
        <f t="shared" si="3"/>
        <v>-58907902</v>
      </c>
      <c r="Z38" s="34">
        <f>+IF(X38&lt;&gt;0,+(Y38/X38)*100,0)</f>
        <v>232.52510973791897</v>
      </c>
      <c r="AA38" s="35">
        <f>+AA17+AA27+AA36</f>
        <v>-50708519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66421386</v>
      </c>
      <c r="I39" s="2">
        <f>+H40+I60</f>
        <v>21093695</v>
      </c>
      <c r="J39" s="2">
        <f>+G39</f>
        <v>0</v>
      </c>
      <c r="K39" s="2">
        <f>+I40+K60</f>
        <v>-304960</v>
      </c>
      <c r="L39" s="2">
        <f>+K40+L60</f>
        <v>-51034442</v>
      </c>
      <c r="M39" s="2">
        <f>+L40+M60</f>
        <v>-80345495</v>
      </c>
      <c r="N39" s="2">
        <f>+K39</f>
        <v>-304960</v>
      </c>
      <c r="O39" s="2">
        <f>+M40+O60</f>
        <v>-84241898</v>
      </c>
      <c r="P39" s="2">
        <f>+O40+P60</f>
        <v>-84241898</v>
      </c>
      <c r="Q39" s="2">
        <f>+P40+Q60</f>
        <v>-84241898</v>
      </c>
      <c r="R39" s="2">
        <f>+O39</f>
        <v>-84241898</v>
      </c>
      <c r="S39" s="2">
        <f>+Q40+S60</f>
        <v>-84241898</v>
      </c>
      <c r="T39" s="2">
        <f>+S40+T60</f>
        <v>-84241898</v>
      </c>
      <c r="U39" s="2">
        <f>+T40+U60</f>
        <v>-84241898</v>
      </c>
      <c r="V39" s="2">
        <f>+S39</f>
        <v>-84241898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-233923618</v>
      </c>
      <c r="D40" s="43">
        <f t="shared" ref="D40:AA40" si="4">+D38+D39</f>
        <v>0</v>
      </c>
      <c r="E40" s="44">
        <f t="shared" si="4"/>
        <v>-50627505</v>
      </c>
      <c r="F40" s="45">
        <f t="shared" si="4"/>
        <v>-50708519</v>
      </c>
      <c r="G40" s="45">
        <f t="shared" si="4"/>
        <v>66421386</v>
      </c>
      <c r="H40" s="45">
        <f t="shared" si="4"/>
        <v>21093695</v>
      </c>
      <c r="I40" s="45">
        <f t="shared" si="4"/>
        <v>-304960</v>
      </c>
      <c r="J40" s="45">
        <f>+I40</f>
        <v>-304960</v>
      </c>
      <c r="K40" s="45">
        <f t="shared" si="4"/>
        <v>-51034442</v>
      </c>
      <c r="L40" s="45">
        <f t="shared" si="4"/>
        <v>-80345495</v>
      </c>
      <c r="M40" s="45">
        <f t="shared" si="4"/>
        <v>-84241898</v>
      </c>
      <c r="N40" s="45">
        <f>+M40</f>
        <v>-84241898</v>
      </c>
      <c r="O40" s="45">
        <f t="shared" si="4"/>
        <v>-84241898</v>
      </c>
      <c r="P40" s="45">
        <f t="shared" si="4"/>
        <v>-84241898</v>
      </c>
      <c r="Q40" s="45">
        <f t="shared" si="4"/>
        <v>-84241898</v>
      </c>
      <c r="R40" s="45">
        <f>+Q40</f>
        <v>-84241898</v>
      </c>
      <c r="S40" s="45">
        <f t="shared" si="4"/>
        <v>-84241898</v>
      </c>
      <c r="T40" s="45">
        <f t="shared" si="4"/>
        <v>-84241898</v>
      </c>
      <c r="U40" s="45">
        <f t="shared" si="4"/>
        <v>-84241898</v>
      </c>
      <c r="V40" s="45">
        <f>+U40</f>
        <v>-84241898</v>
      </c>
      <c r="W40" s="45">
        <f>+V40</f>
        <v>-84241898</v>
      </c>
      <c r="X40" s="45">
        <f t="shared" si="4"/>
        <v>-25333996</v>
      </c>
      <c r="Y40" s="45">
        <f t="shared" si="4"/>
        <v>-58907902</v>
      </c>
      <c r="Z40" s="46">
        <f>+IF(X40&lt;&gt;0,+(Y40/X40)*100,0)</f>
        <v>232.52510973791897</v>
      </c>
      <c r="AA40" s="47">
        <f t="shared" si="4"/>
        <v>-50708519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19305351</v>
      </c>
      <c r="D6" s="18"/>
      <c r="E6" s="19">
        <v>16534140</v>
      </c>
      <c r="F6" s="20">
        <v>16534140</v>
      </c>
      <c r="G6" s="20">
        <v>728594</v>
      </c>
      <c r="H6" s="20">
        <v>957248</v>
      </c>
      <c r="I6" s="20">
        <v>916507</v>
      </c>
      <c r="J6" s="20">
        <v>2602349</v>
      </c>
      <c r="K6" s="20">
        <v>1134726</v>
      </c>
      <c r="L6" s="20">
        <v>1617836</v>
      </c>
      <c r="M6" s="20">
        <v>3324853</v>
      </c>
      <c r="N6" s="20">
        <v>6077415</v>
      </c>
      <c r="O6" s="20"/>
      <c r="P6" s="20"/>
      <c r="Q6" s="20"/>
      <c r="R6" s="20"/>
      <c r="S6" s="20"/>
      <c r="T6" s="20"/>
      <c r="U6" s="20"/>
      <c r="V6" s="20"/>
      <c r="W6" s="20">
        <v>8679764</v>
      </c>
      <c r="X6" s="20">
        <v>3657261</v>
      </c>
      <c r="Y6" s="20">
        <v>5022503</v>
      </c>
      <c r="Z6" s="21">
        <v>137.32963001546784</v>
      </c>
      <c r="AA6" s="22">
        <v>16534140</v>
      </c>
    </row>
    <row r="7" spans="1:27" ht="13.5" x14ac:dyDescent="0.25">
      <c r="A7" s="23" t="s">
        <v>35</v>
      </c>
      <c r="B7" s="17" t="s">
        <v>32</v>
      </c>
      <c r="C7" s="18">
        <v>35979113</v>
      </c>
      <c r="D7" s="18"/>
      <c r="E7" s="19">
        <v>39095070</v>
      </c>
      <c r="F7" s="20">
        <v>39095070</v>
      </c>
      <c r="G7" s="20">
        <v>1776735</v>
      </c>
      <c r="H7" s="20">
        <v>3732123</v>
      </c>
      <c r="I7" s="20">
        <v>4133182</v>
      </c>
      <c r="J7" s="20">
        <v>9642040</v>
      </c>
      <c r="K7" s="20">
        <v>2994612</v>
      </c>
      <c r="L7" s="20">
        <v>4113405</v>
      </c>
      <c r="M7" s="20">
        <v>3858280</v>
      </c>
      <c r="N7" s="20">
        <v>10966297</v>
      </c>
      <c r="O7" s="20"/>
      <c r="P7" s="20"/>
      <c r="Q7" s="20"/>
      <c r="R7" s="20"/>
      <c r="S7" s="20"/>
      <c r="T7" s="20"/>
      <c r="U7" s="20"/>
      <c r="V7" s="20"/>
      <c r="W7" s="20">
        <v>20608337</v>
      </c>
      <c r="X7" s="20">
        <v>18188220</v>
      </c>
      <c r="Y7" s="20">
        <v>2420117</v>
      </c>
      <c r="Z7" s="21">
        <v>13.305958472022001</v>
      </c>
      <c r="AA7" s="22">
        <v>39095070</v>
      </c>
    </row>
    <row r="8" spans="1:27" ht="13.5" x14ac:dyDescent="0.25">
      <c r="A8" s="23" t="s">
        <v>36</v>
      </c>
      <c r="B8" s="17" t="s">
        <v>32</v>
      </c>
      <c r="C8" s="18">
        <v>10498085</v>
      </c>
      <c r="D8" s="18"/>
      <c r="E8" s="19">
        <v>25472988</v>
      </c>
      <c r="F8" s="20">
        <v>25472988</v>
      </c>
      <c r="G8" s="20">
        <v>295288</v>
      </c>
      <c r="H8" s="20">
        <v>27621590</v>
      </c>
      <c r="I8" s="20">
        <v>21458241</v>
      </c>
      <c r="J8" s="20">
        <v>49375119</v>
      </c>
      <c r="K8" s="20">
        <v>2740388</v>
      </c>
      <c r="L8" s="20">
        <v>-19084885</v>
      </c>
      <c r="M8" s="20">
        <v>2620616</v>
      </c>
      <c r="N8" s="20">
        <v>-13723881</v>
      </c>
      <c r="O8" s="20"/>
      <c r="P8" s="20"/>
      <c r="Q8" s="20"/>
      <c r="R8" s="20"/>
      <c r="S8" s="20"/>
      <c r="T8" s="20"/>
      <c r="U8" s="20"/>
      <c r="V8" s="20"/>
      <c r="W8" s="20">
        <v>35651238</v>
      </c>
      <c r="X8" s="20">
        <v>12736494</v>
      </c>
      <c r="Y8" s="20">
        <v>22914744</v>
      </c>
      <c r="Z8" s="21">
        <v>179.91406426289686</v>
      </c>
      <c r="AA8" s="22">
        <v>25472988</v>
      </c>
    </row>
    <row r="9" spans="1:27" ht="13.5" x14ac:dyDescent="0.25">
      <c r="A9" s="23" t="s">
        <v>37</v>
      </c>
      <c r="B9" s="17" t="s">
        <v>6</v>
      </c>
      <c r="C9" s="18">
        <v>133628286</v>
      </c>
      <c r="D9" s="18"/>
      <c r="E9" s="19">
        <v>113079080</v>
      </c>
      <c r="F9" s="20">
        <v>113079080</v>
      </c>
      <c r="G9" s="20">
        <v>41829000</v>
      </c>
      <c r="H9" s="20">
        <v>245000</v>
      </c>
      <c r="I9" s="20"/>
      <c r="J9" s="20">
        <v>42074000</v>
      </c>
      <c r="K9" s="20"/>
      <c r="L9" s="20">
        <v>71365414</v>
      </c>
      <c r="M9" s="20">
        <v>268533951</v>
      </c>
      <c r="N9" s="20">
        <v>339899365</v>
      </c>
      <c r="O9" s="20"/>
      <c r="P9" s="20"/>
      <c r="Q9" s="20"/>
      <c r="R9" s="20"/>
      <c r="S9" s="20"/>
      <c r="T9" s="20"/>
      <c r="U9" s="20"/>
      <c r="V9" s="20"/>
      <c r="W9" s="20">
        <v>381973365</v>
      </c>
      <c r="X9" s="20">
        <v>61305842</v>
      </c>
      <c r="Y9" s="20">
        <v>320667523</v>
      </c>
      <c r="Z9" s="21">
        <v>523.06193429330926</v>
      </c>
      <c r="AA9" s="22">
        <v>113079080</v>
      </c>
    </row>
    <row r="10" spans="1:27" ht="13.5" x14ac:dyDescent="0.25">
      <c r="A10" s="23" t="s">
        <v>38</v>
      </c>
      <c r="B10" s="17" t="s">
        <v>6</v>
      </c>
      <c r="C10" s="18">
        <v>24822000</v>
      </c>
      <c r="D10" s="18"/>
      <c r="E10" s="19">
        <v>32463996</v>
      </c>
      <c r="F10" s="20">
        <v>32463996</v>
      </c>
      <c r="G10" s="20">
        <v>10744000</v>
      </c>
      <c r="H10" s="20">
        <v>1850000</v>
      </c>
      <c r="I10" s="20">
        <v>10897000</v>
      </c>
      <c r="J10" s="20">
        <v>23491000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23491000</v>
      </c>
      <c r="X10" s="20">
        <v>32463996</v>
      </c>
      <c r="Y10" s="20">
        <v>-8972996</v>
      </c>
      <c r="Z10" s="21">
        <v>-27.639838299635077</v>
      </c>
      <c r="AA10" s="22">
        <v>32463996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7549824</v>
      </c>
      <c r="F11" s="20">
        <v>7549824</v>
      </c>
      <c r="G11" s="20"/>
      <c r="H11" s="20">
        <v>777333</v>
      </c>
      <c r="I11" s="20">
        <v>1072733</v>
      </c>
      <c r="J11" s="20">
        <v>1850066</v>
      </c>
      <c r="K11" s="20"/>
      <c r="L11" s="20">
        <v>844796</v>
      </c>
      <c r="M11" s="20">
        <v>6657</v>
      </c>
      <c r="N11" s="20">
        <v>851453</v>
      </c>
      <c r="O11" s="20"/>
      <c r="P11" s="20"/>
      <c r="Q11" s="20"/>
      <c r="R11" s="20"/>
      <c r="S11" s="20"/>
      <c r="T11" s="20"/>
      <c r="U11" s="20"/>
      <c r="V11" s="20"/>
      <c r="W11" s="20">
        <v>2701519</v>
      </c>
      <c r="X11" s="20">
        <v>3774912</v>
      </c>
      <c r="Y11" s="20">
        <v>-1073393</v>
      </c>
      <c r="Z11" s="21">
        <v>-28.434914509265379</v>
      </c>
      <c r="AA11" s="22">
        <v>7549824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-35026509</v>
      </c>
      <c r="D14" s="18"/>
      <c r="E14" s="19">
        <v>-215973445</v>
      </c>
      <c r="F14" s="20">
        <v>-215973445</v>
      </c>
      <c r="G14" s="20">
        <v>-12369189</v>
      </c>
      <c r="H14" s="20">
        <v>-17539194</v>
      </c>
      <c r="I14" s="20">
        <v>-25974819</v>
      </c>
      <c r="J14" s="20">
        <v>-55883202</v>
      </c>
      <c r="K14" s="20">
        <v>-21442958</v>
      </c>
      <c r="L14" s="20">
        <v>-19375303</v>
      </c>
      <c r="M14" s="20">
        <v>-17448851</v>
      </c>
      <c r="N14" s="20">
        <v>-58267112</v>
      </c>
      <c r="O14" s="20"/>
      <c r="P14" s="20"/>
      <c r="Q14" s="20"/>
      <c r="R14" s="20"/>
      <c r="S14" s="20"/>
      <c r="T14" s="20"/>
      <c r="U14" s="20"/>
      <c r="V14" s="20"/>
      <c r="W14" s="20">
        <v>-114150314</v>
      </c>
      <c r="X14" s="20">
        <v>-109347973</v>
      </c>
      <c r="Y14" s="20">
        <v>-4802341</v>
      </c>
      <c r="Z14" s="21">
        <v>4.3917970020349628</v>
      </c>
      <c r="AA14" s="22">
        <v>-215973445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189206326</v>
      </c>
      <c r="D17" s="26">
        <f>SUM(D6:D16)</f>
        <v>0</v>
      </c>
      <c r="E17" s="27">
        <f t="shared" si="0"/>
        <v>18221653</v>
      </c>
      <c r="F17" s="28">
        <f t="shared" si="0"/>
        <v>18221653</v>
      </c>
      <c r="G17" s="28">
        <f t="shared" si="0"/>
        <v>43004428</v>
      </c>
      <c r="H17" s="28">
        <f t="shared" si="0"/>
        <v>17644100</v>
      </c>
      <c r="I17" s="28">
        <f t="shared" si="0"/>
        <v>12502844</v>
      </c>
      <c r="J17" s="28">
        <f t="shared" si="0"/>
        <v>73151372</v>
      </c>
      <c r="K17" s="28">
        <f t="shared" si="0"/>
        <v>-14573232</v>
      </c>
      <c r="L17" s="28">
        <f t="shared" si="0"/>
        <v>39481263</v>
      </c>
      <c r="M17" s="28">
        <f t="shared" si="0"/>
        <v>260895506</v>
      </c>
      <c r="N17" s="28">
        <f t="shared" si="0"/>
        <v>285803537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358954909</v>
      </c>
      <c r="X17" s="28">
        <f t="shared" si="0"/>
        <v>22778752</v>
      </c>
      <c r="Y17" s="28">
        <f t="shared" si="0"/>
        <v>336176157</v>
      </c>
      <c r="Z17" s="29">
        <f>+IF(X17&lt;&gt;0,+(Y17/X17)*100,0)</f>
        <v>1475.8322009915205</v>
      </c>
      <c r="AA17" s="30">
        <f>SUM(AA6:AA16)</f>
        <v>18221653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-70625877</v>
      </c>
      <c r="D26" s="18"/>
      <c r="E26" s="19">
        <v>-46090904</v>
      </c>
      <c r="F26" s="20">
        <v>-46090904</v>
      </c>
      <c r="G26" s="20">
        <v>-1693877</v>
      </c>
      <c r="H26" s="20">
        <v>-2839702</v>
      </c>
      <c r="I26" s="20">
        <v>-4167689</v>
      </c>
      <c r="J26" s="20">
        <v>-8701268</v>
      </c>
      <c r="K26" s="20">
        <v>-4269047</v>
      </c>
      <c r="L26" s="20">
        <v>-4098969</v>
      </c>
      <c r="M26" s="20">
        <v>-5004151</v>
      </c>
      <c r="N26" s="20">
        <v>-13372167</v>
      </c>
      <c r="O26" s="20"/>
      <c r="P26" s="20"/>
      <c r="Q26" s="20"/>
      <c r="R26" s="20"/>
      <c r="S26" s="20"/>
      <c r="T26" s="20"/>
      <c r="U26" s="20"/>
      <c r="V26" s="20"/>
      <c r="W26" s="20">
        <v>-22073435</v>
      </c>
      <c r="X26" s="20">
        <v>-20245520</v>
      </c>
      <c r="Y26" s="20">
        <v>-1827915</v>
      </c>
      <c r="Z26" s="21">
        <v>9.0287382097372646</v>
      </c>
      <c r="AA26" s="22">
        <v>-46090904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-70625877</v>
      </c>
      <c r="D27" s="26">
        <f>SUM(D21:D26)</f>
        <v>0</v>
      </c>
      <c r="E27" s="27">
        <f t="shared" si="1"/>
        <v>-46090904</v>
      </c>
      <c r="F27" s="28">
        <f t="shared" si="1"/>
        <v>-46090904</v>
      </c>
      <c r="G27" s="28">
        <f t="shared" si="1"/>
        <v>-1693877</v>
      </c>
      <c r="H27" s="28">
        <f t="shared" si="1"/>
        <v>-2839702</v>
      </c>
      <c r="I27" s="28">
        <f t="shared" si="1"/>
        <v>-4167689</v>
      </c>
      <c r="J27" s="28">
        <f t="shared" si="1"/>
        <v>-8701268</v>
      </c>
      <c r="K27" s="28">
        <f t="shared" si="1"/>
        <v>-4269047</v>
      </c>
      <c r="L27" s="28">
        <f t="shared" si="1"/>
        <v>-4098969</v>
      </c>
      <c r="M27" s="28">
        <f t="shared" si="1"/>
        <v>-5004151</v>
      </c>
      <c r="N27" s="28">
        <f t="shared" si="1"/>
        <v>-13372167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-22073435</v>
      </c>
      <c r="X27" s="28">
        <f t="shared" si="1"/>
        <v>-20245520</v>
      </c>
      <c r="Y27" s="28">
        <f t="shared" si="1"/>
        <v>-1827915</v>
      </c>
      <c r="Z27" s="29">
        <f>+IF(X27&lt;&gt;0,+(Y27/X27)*100,0)</f>
        <v>9.0287382097372646</v>
      </c>
      <c r="AA27" s="30">
        <f>SUM(AA21:AA26)</f>
        <v>-46090904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-3185</v>
      </c>
      <c r="D33" s="18"/>
      <c r="E33" s="19">
        <v>9400</v>
      </c>
      <c r="F33" s="20">
        <v>-538533</v>
      </c>
      <c r="G33" s="20">
        <v>535133</v>
      </c>
      <c r="H33" s="36">
        <v>-535133</v>
      </c>
      <c r="I33" s="36">
        <v>3301</v>
      </c>
      <c r="J33" s="36">
        <v>3301</v>
      </c>
      <c r="K33" s="20">
        <v>-1301</v>
      </c>
      <c r="L33" s="20">
        <v>-23213</v>
      </c>
      <c r="M33" s="20">
        <v>23295</v>
      </c>
      <c r="N33" s="20">
        <v>-1219</v>
      </c>
      <c r="O33" s="36"/>
      <c r="P33" s="36"/>
      <c r="Q33" s="36"/>
      <c r="R33" s="20"/>
      <c r="S33" s="20"/>
      <c r="T33" s="20"/>
      <c r="U33" s="20"/>
      <c r="V33" s="36"/>
      <c r="W33" s="36">
        <v>2082</v>
      </c>
      <c r="X33" s="36">
        <v>-264567</v>
      </c>
      <c r="Y33" s="20">
        <v>266649</v>
      </c>
      <c r="Z33" s="21">
        <v>-100.78694621778226</v>
      </c>
      <c r="AA33" s="22">
        <v>-538533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-3185</v>
      </c>
      <c r="D36" s="26">
        <f>SUM(D31:D35)</f>
        <v>0</v>
      </c>
      <c r="E36" s="27">
        <f t="shared" si="2"/>
        <v>9400</v>
      </c>
      <c r="F36" s="28">
        <f t="shared" si="2"/>
        <v>-538533</v>
      </c>
      <c r="G36" s="28">
        <f t="shared" si="2"/>
        <v>535133</v>
      </c>
      <c r="H36" s="28">
        <f t="shared" si="2"/>
        <v>-535133</v>
      </c>
      <c r="I36" s="28">
        <f t="shared" si="2"/>
        <v>3301</v>
      </c>
      <c r="J36" s="28">
        <f t="shared" si="2"/>
        <v>3301</v>
      </c>
      <c r="K36" s="28">
        <f t="shared" si="2"/>
        <v>-1301</v>
      </c>
      <c r="L36" s="28">
        <f t="shared" si="2"/>
        <v>-23213</v>
      </c>
      <c r="M36" s="28">
        <f t="shared" si="2"/>
        <v>23295</v>
      </c>
      <c r="N36" s="28">
        <f t="shared" si="2"/>
        <v>-1219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2082</v>
      </c>
      <c r="X36" s="28">
        <f t="shared" si="2"/>
        <v>-264567</v>
      </c>
      <c r="Y36" s="28">
        <f t="shared" si="2"/>
        <v>266649</v>
      </c>
      <c r="Z36" s="29">
        <f>+IF(X36&lt;&gt;0,+(Y36/X36)*100,0)</f>
        <v>-100.78694621778226</v>
      </c>
      <c r="AA36" s="30">
        <f>SUM(AA31:AA35)</f>
        <v>-538533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118577264</v>
      </c>
      <c r="D38" s="32">
        <f>+D17+D27+D36</f>
        <v>0</v>
      </c>
      <c r="E38" s="33">
        <f t="shared" si="3"/>
        <v>-27859851</v>
      </c>
      <c r="F38" s="2">
        <f t="shared" si="3"/>
        <v>-28407784</v>
      </c>
      <c r="G38" s="2">
        <f t="shared" si="3"/>
        <v>41845684</v>
      </c>
      <c r="H38" s="2">
        <f t="shared" si="3"/>
        <v>14269265</v>
      </c>
      <c r="I38" s="2">
        <f t="shared" si="3"/>
        <v>8338456</v>
      </c>
      <c r="J38" s="2">
        <f t="shared" si="3"/>
        <v>64453405</v>
      </c>
      <c r="K38" s="2">
        <f t="shared" si="3"/>
        <v>-18843580</v>
      </c>
      <c r="L38" s="2">
        <f t="shared" si="3"/>
        <v>35359081</v>
      </c>
      <c r="M38" s="2">
        <f t="shared" si="3"/>
        <v>255914650</v>
      </c>
      <c r="N38" s="2">
        <f t="shared" si="3"/>
        <v>272430151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336883556</v>
      </c>
      <c r="X38" s="2">
        <f t="shared" si="3"/>
        <v>2268665</v>
      </c>
      <c r="Y38" s="2">
        <f t="shared" si="3"/>
        <v>334614891</v>
      </c>
      <c r="Z38" s="34">
        <f>+IF(X38&lt;&gt;0,+(Y38/X38)*100,0)</f>
        <v>14749.418314294971</v>
      </c>
      <c r="AA38" s="35">
        <f>+AA17+AA27+AA36</f>
        <v>-28407784</v>
      </c>
    </row>
    <row r="39" spans="1:27" ht="13.5" x14ac:dyDescent="0.25">
      <c r="A39" s="23" t="s">
        <v>61</v>
      </c>
      <c r="B39" s="17"/>
      <c r="C39" s="32">
        <v>60087237</v>
      </c>
      <c r="D39" s="32"/>
      <c r="E39" s="33">
        <v>33698757</v>
      </c>
      <c r="F39" s="2">
        <v>33698757</v>
      </c>
      <c r="G39" s="2">
        <v>130624946</v>
      </c>
      <c r="H39" s="2">
        <f>+G40+H60</f>
        <v>172470630</v>
      </c>
      <c r="I39" s="2">
        <f>+H40+I60</f>
        <v>186739895</v>
      </c>
      <c r="J39" s="2">
        <f>+G39</f>
        <v>130624946</v>
      </c>
      <c r="K39" s="2">
        <f>+I40+K60</f>
        <v>194483307</v>
      </c>
      <c r="L39" s="2">
        <f>+K40+L60</f>
        <v>176234771</v>
      </c>
      <c r="M39" s="2">
        <f>+L40+M60</f>
        <v>211593852</v>
      </c>
      <c r="N39" s="2">
        <f>+K39</f>
        <v>194483307</v>
      </c>
      <c r="O39" s="2">
        <f>+M40+O60</f>
        <v>467508502</v>
      </c>
      <c r="P39" s="2">
        <f>+O40+P60</f>
        <v>467508502</v>
      </c>
      <c r="Q39" s="2">
        <f>+P40+Q60</f>
        <v>467508502</v>
      </c>
      <c r="R39" s="2">
        <f>+O39</f>
        <v>467508502</v>
      </c>
      <c r="S39" s="2">
        <f>+Q40+S60</f>
        <v>467508502</v>
      </c>
      <c r="T39" s="2">
        <f>+S40+T60</f>
        <v>467508502</v>
      </c>
      <c r="U39" s="2">
        <f>+T40+U60</f>
        <v>467508502</v>
      </c>
      <c r="V39" s="2">
        <f>+S39</f>
        <v>467508502</v>
      </c>
      <c r="W39" s="2">
        <f>+G39</f>
        <v>130624946</v>
      </c>
      <c r="X39" s="2">
        <v>33698757</v>
      </c>
      <c r="Y39" s="2">
        <f>+W39-X39</f>
        <v>96926189</v>
      </c>
      <c r="Z39" s="34">
        <f>+IF(X39&lt;&gt;0,+(Y39/X39)*100,0)</f>
        <v>287.62541300855696</v>
      </c>
      <c r="AA39" s="35">
        <v>33698757</v>
      </c>
    </row>
    <row r="40" spans="1:27" ht="13.5" x14ac:dyDescent="0.25">
      <c r="A40" s="41" t="s">
        <v>63</v>
      </c>
      <c r="B40" s="42" t="s">
        <v>62</v>
      </c>
      <c r="C40" s="43">
        <f>+C38+C39</f>
        <v>178664501</v>
      </c>
      <c r="D40" s="43">
        <f t="shared" ref="D40:AA40" si="4">+D38+D39</f>
        <v>0</v>
      </c>
      <c r="E40" s="44">
        <f t="shared" si="4"/>
        <v>5838906</v>
      </c>
      <c r="F40" s="45">
        <f t="shared" si="4"/>
        <v>5290973</v>
      </c>
      <c r="G40" s="45">
        <f t="shared" si="4"/>
        <v>172470630</v>
      </c>
      <c r="H40" s="45">
        <f t="shared" si="4"/>
        <v>186739895</v>
      </c>
      <c r="I40" s="45">
        <f t="shared" si="4"/>
        <v>195078351</v>
      </c>
      <c r="J40" s="45">
        <f>+I40</f>
        <v>195078351</v>
      </c>
      <c r="K40" s="45">
        <f t="shared" si="4"/>
        <v>175639727</v>
      </c>
      <c r="L40" s="45">
        <f t="shared" si="4"/>
        <v>211593852</v>
      </c>
      <c r="M40" s="45">
        <f t="shared" si="4"/>
        <v>467508502</v>
      </c>
      <c r="N40" s="45">
        <f>+M40</f>
        <v>467508502</v>
      </c>
      <c r="O40" s="45">
        <f t="shared" si="4"/>
        <v>467508502</v>
      </c>
      <c r="P40" s="45">
        <f t="shared" si="4"/>
        <v>467508502</v>
      </c>
      <c r="Q40" s="45">
        <f t="shared" si="4"/>
        <v>467508502</v>
      </c>
      <c r="R40" s="45">
        <f>+Q40</f>
        <v>467508502</v>
      </c>
      <c r="S40" s="45">
        <f t="shared" si="4"/>
        <v>467508502</v>
      </c>
      <c r="T40" s="45">
        <f t="shared" si="4"/>
        <v>467508502</v>
      </c>
      <c r="U40" s="45">
        <f t="shared" si="4"/>
        <v>467508502</v>
      </c>
      <c r="V40" s="45">
        <f>+U40</f>
        <v>467508502</v>
      </c>
      <c r="W40" s="45">
        <f>+V40</f>
        <v>467508502</v>
      </c>
      <c r="X40" s="45">
        <f t="shared" si="4"/>
        <v>35967422</v>
      </c>
      <c r="Y40" s="45">
        <f t="shared" si="4"/>
        <v>431541080</v>
      </c>
      <c r="Z40" s="46">
        <f>+IF(X40&lt;&gt;0,+(Y40/X40)*100,0)</f>
        <v>1199.8109845070353</v>
      </c>
      <c r="AA40" s="47">
        <f t="shared" si="4"/>
        <v>5290973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130624946</v>
      </c>
      <c r="J60">
        <v>130624946</v>
      </c>
      <c r="K60">
        <v>-595044</v>
      </c>
      <c r="L60">
        <v>595044</v>
      </c>
      <c r="N60">
        <v>-595044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406073852</v>
      </c>
      <c r="D6" s="18"/>
      <c r="E6" s="19">
        <v>427546944</v>
      </c>
      <c r="F6" s="20">
        <v>427546944</v>
      </c>
      <c r="G6" s="20">
        <v>19466396</v>
      </c>
      <c r="H6" s="20">
        <v>33493053</v>
      </c>
      <c r="I6" s="20">
        <v>50848544</v>
      </c>
      <c r="J6" s="20">
        <v>103807993</v>
      </c>
      <c r="K6" s="20">
        <v>40413584</v>
      </c>
      <c r="L6" s="20">
        <v>40088252</v>
      </c>
      <c r="M6" s="20">
        <v>44855727</v>
      </c>
      <c r="N6" s="20">
        <v>125357563</v>
      </c>
      <c r="O6" s="20"/>
      <c r="P6" s="20"/>
      <c r="Q6" s="20"/>
      <c r="R6" s="20"/>
      <c r="S6" s="20"/>
      <c r="T6" s="20"/>
      <c r="U6" s="20"/>
      <c r="V6" s="20"/>
      <c r="W6" s="20">
        <v>229165556</v>
      </c>
      <c r="X6" s="20">
        <v>213222455</v>
      </c>
      <c r="Y6" s="20">
        <v>15943101</v>
      </c>
      <c r="Z6" s="21">
        <v>7.4772148177357778</v>
      </c>
      <c r="AA6" s="22">
        <v>427546944</v>
      </c>
    </row>
    <row r="7" spans="1:27" ht="13.5" x14ac:dyDescent="0.25">
      <c r="A7" s="23" t="s">
        <v>35</v>
      </c>
      <c r="B7" s="17" t="s">
        <v>32</v>
      </c>
      <c r="C7" s="18">
        <v>200531660</v>
      </c>
      <c r="D7" s="18"/>
      <c r="E7" s="19">
        <v>214429910</v>
      </c>
      <c r="F7" s="20">
        <v>214429910</v>
      </c>
      <c r="G7" s="20">
        <v>15039832</v>
      </c>
      <c r="H7" s="20">
        <v>17233974</v>
      </c>
      <c r="I7" s="20">
        <v>21159744</v>
      </c>
      <c r="J7" s="20">
        <v>53433550</v>
      </c>
      <c r="K7" s="20">
        <v>18323425</v>
      </c>
      <c r="L7" s="20">
        <v>18349474</v>
      </c>
      <c r="M7" s="20">
        <v>18841044</v>
      </c>
      <c r="N7" s="20">
        <v>55513943</v>
      </c>
      <c r="O7" s="20"/>
      <c r="P7" s="20"/>
      <c r="Q7" s="20"/>
      <c r="R7" s="20"/>
      <c r="S7" s="20"/>
      <c r="T7" s="20"/>
      <c r="U7" s="20"/>
      <c r="V7" s="20"/>
      <c r="W7" s="20">
        <v>108947493</v>
      </c>
      <c r="X7" s="20">
        <v>107215145</v>
      </c>
      <c r="Y7" s="20">
        <v>1732348</v>
      </c>
      <c r="Z7" s="21">
        <v>1.6157679962098639</v>
      </c>
      <c r="AA7" s="22">
        <v>214429910</v>
      </c>
    </row>
    <row r="8" spans="1:27" ht="13.5" x14ac:dyDescent="0.25">
      <c r="A8" s="23" t="s">
        <v>36</v>
      </c>
      <c r="B8" s="17" t="s">
        <v>32</v>
      </c>
      <c r="C8" s="18">
        <v>63997428</v>
      </c>
      <c r="D8" s="18"/>
      <c r="E8" s="19">
        <v>41190256</v>
      </c>
      <c r="F8" s="20">
        <v>41190256</v>
      </c>
      <c r="G8" s="20">
        <v>4645352</v>
      </c>
      <c r="H8" s="20">
        <v>677008</v>
      </c>
      <c r="I8" s="20">
        <v>6374634</v>
      </c>
      <c r="J8" s="20">
        <v>11696994</v>
      </c>
      <c r="K8" s="20">
        <v>9991614</v>
      </c>
      <c r="L8" s="20">
        <v>4684526</v>
      </c>
      <c r="M8" s="20">
        <v>-1853825</v>
      </c>
      <c r="N8" s="20">
        <v>12822315</v>
      </c>
      <c r="O8" s="20"/>
      <c r="P8" s="20"/>
      <c r="Q8" s="20"/>
      <c r="R8" s="20"/>
      <c r="S8" s="20"/>
      <c r="T8" s="20"/>
      <c r="U8" s="20"/>
      <c r="V8" s="20"/>
      <c r="W8" s="20">
        <v>24519309</v>
      </c>
      <c r="X8" s="20">
        <v>21516210</v>
      </c>
      <c r="Y8" s="20">
        <v>3003099</v>
      </c>
      <c r="Z8" s="21">
        <v>13.957379110912191</v>
      </c>
      <c r="AA8" s="22">
        <v>41190256</v>
      </c>
    </row>
    <row r="9" spans="1:27" ht="13.5" x14ac:dyDescent="0.25">
      <c r="A9" s="23" t="s">
        <v>37</v>
      </c>
      <c r="B9" s="17" t="s">
        <v>6</v>
      </c>
      <c r="C9" s="18">
        <v>386760751</v>
      </c>
      <c r="D9" s="18"/>
      <c r="E9" s="19">
        <v>334017906</v>
      </c>
      <c r="F9" s="20">
        <v>334017906</v>
      </c>
      <c r="G9" s="20">
        <v>99192879</v>
      </c>
      <c r="H9" s="20">
        <v>7118416</v>
      </c>
      <c r="I9" s="20">
        <v>3027340</v>
      </c>
      <c r="J9" s="20">
        <v>109338635</v>
      </c>
      <c r="K9" s="20">
        <v>5626123</v>
      </c>
      <c r="L9" s="20">
        <v>27551333</v>
      </c>
      <c r="M9" s="20">
        <v>91586653</v>
      </c>
      <c r="N9" s="20">
        <v>124764109</v>
      </c>
      <c r="O9" s="20"/>
      <c r="P9" s="20"/>
      <c r="Q9" s="20"/>
      <c r="R9" s="20"/>
      <c r="S9" s="20"/>
      <c r="T9" s="20"/>
      <c r="U9" s="20"/>
      <c r="V9" s="20"/>
      <c r="W9" s="20">
        <v>234102744</v>
      </c>
      <c r="X9" s="20">
        <v>167008953</v>
      </c>
      <c r="Y9" s="20">
        <v>67093791</v>
      </c>
      <c r="Z9" s="21">
        <v>40.173769007461537</v>
      </c>
      <c r="AA9" s="22">
        <v>334017906</v>
      </c>
    </row>
    <row r="10" spans="1:27" ht="13.5" x14ac:dyDescent="0.25">
      <c r="A10" s="23" t="s">
        <v>38</v>
      </c>
      <c r="B10" s="17" t="s">
        <v>6</v>
      </c>
      <c r="C10" s="18">
        <v>92509000</v>
      </c>
      <c r="D10" s="18"/>
      <c r="E10" s="19">
        <v>151399210</v>
      </c>
      <c r="F10" s="20">
        <v>159399210</v>
      </c>
      <c r="G10" s="20">
        <v>50439000</v>
      </c>
      <c r="H10" s="20">
        <v>1000000</v>
      </c>
      <c r="I10" s="20">
        <v>8000000</v>
      </c>
      <c r="J10" s="20">
        <v>59439000</v>
      </c>
      <c r="K10" s="20"/>
      <c r="L10" s="20">
        <v>8000000</v>
      </c>
      <c r="M10" s="20">
        <v>31131000</v>
      </c>
      <c r="N10" s="20">
        <v>39131000</v>
      </c>
      <c r="O10" s="20"/>
      <c r="P10" s="20"/>
      <c r="Q10" s="20"/>
      <c r="R10" s="20"/>
      <c r="S10" s="20"/>
      <c r="T10" s="20"/>
      <c r="U10" s="20"/>
      <c r="V10" s="20"/>
      <c r="W10" s="20">
        <v>98570000</v>
      </c>
      <c r="X10" s="20">
        <v>80866426</v>
      </c>
      <c r="Y10" s="20">
        <v>17703574</v>
      </c>
      <c r="Z10" s="21">
        <v>21.892366060545324</v>
      </c>
      <c r="AA10" s="22">
        <v>159399210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4500000</v>
      </c>
      <c r="F11" s="20">
        <v>4500000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2700000</v>
      </c>
      <c r="Y11" s="20">
        <v>-2700000</v>
      </c>
      <c r="Z11" s="21">
        <v>-100</v>
      </c>
      <c r="AA11" s="22">
        <v>4500000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-281604889</v>
      </c>
      <c r="D14" s="18"/>
      <c r="E14" s="19">
        <v>-1002817861</v>
      </c>
      <c r="F14" s="20">
        <v>-1002817861</v>
      </c>
      <c r="G14" s="20">
        <v>-42769803</v>
      </c>
      <c r="H14" s="20">
        <v>-62301777</v>
      </c>
      <c r="I14" s="20">
        <v>-68833227</v>
      </c>
      <c r="J14" s="20">
        <v>-173904807</v>
      </c>
      <c r="K14" s="20">
        <v>-60500090</v>
      </c>
      <c r="L14" s="20">
        <v>-67218345</v>
      </c>
      <c r="M14" s="20">
        <v>-91417659</v>
      </c>
      <c r="N14" s="20">
        <v>-219136094</v>
      </c>
      <c r="O14" s="20"/>
      <c r="P14" s="20"/>
      <c r="Q14" s="20"/>
      <c r="R14" s="20"/>
      <c r="S14" s="20"/>
      <c r="T14" s="20"/>
      <c r="U14" s="20"/>
      <c r="V14" s="20"/>
      <c r="W14" s="20">
        <v>-393040901</v>
      </c>
      <c r="X14" s="20">
        <v>-500905389</v>
      </c>
      <c r="Y14" s="20">
        <v>107864488</v>
      </c>
      <c r="Z14" s="21">
        <v>-21.533904479514394</v>
      </c>
      <c r="AA14" s="22">
        <v>-1002817861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-5673142</v>
      </c>
      <c r="F15" s="20">
        <v>-5673142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-2747356</v>
      </c>
      <c r="Y15" s="20">
        <v>2747356</v>
      </c>
      <c r="Z15" s="21">
        <v>-100</v>
      </c>
      <c r="AA15" s="22">
        <v>-5673142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7348708</v>
      </c>
      <c r="F16" s="20">
        <v>7348708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3694354</v>
      </c>
      <c r="Y16" s="20">
        <v>-3694354</v>
      </c>
      <c r="Z16" s="21">
        <v>-100</v>
      </c>
      <c r="AA16" s="22">
        <v>7348708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868267802</v>
      </c>
      <c r="D17" s="26">
        <f>SUM(D6:D16)</f>
        <v>0</v>
      </c>
      <c r="E17" s="27">
        <f t="shared" si="0"/>
        <v>171941931</v>
      </c>
      <c r="F17" s="28">
        <f t="shared" si="0"/>
        <v>179941931</v>
      </c>
      <c r="G17" s="28">
        <f t="shared" si="0"/>
        <v>146013656</v>
      </c>
      <c r="H17" s="28">
        <f t="shared" si="0"/>
        <v>-2779326</v>
      </c>
      <c r="I17" s="28">
        <f t="shared" si="0"/>
        <v>20577035</v>
      </c>
      <c r="J17" s="28">
        <f t="shared" si="0"/>
        <v>163811365</v>
      </c>
      <c r="K17" s="28">
        <f t="shared" si="0"/>
        <v>13854656</v>
      </c>
      <c r="L17" s="28">
        <f t="shared" si="0"/>
        <v>31455240</v>
      </c>
      <c r="M17" s="28">
        <f t="shared" si="0"/>
        <v>93142940</v>
      </c>
      <c r="N17" s="28">
        <f t="shared" si="0"/>
        <v>138452836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302264201</v>
      </c>
      <c r="X17" s="28">
        <f t="shared" si="0"/>
        <v>92570798</v>
      </c>
      <c r="Y17" s="28">
        <f t="shared" si="0"/>
        <v>209693403</v>
      </c>
      <c r="Z17" s="29">
        <f>+IF(X17&lt;&gt;0,+(Y17/X17)*100,0)</f>
        <v>226.52219439655258</v>
      </c>
      <c r="AA17" s="30">
        <f>SUM(AA6:AA16)</f>
        <v>179941931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-106497015</v>
      </c>
      <c r="D26" s="18"/>
      <c r="E26" s="19">
        <v>-162918792</v>
      </c>
      <c r="F26" s="20">
        <v>-170918792</v>
      </c>
      <c r="G26" s="20">
        <v>-9757900</v>
      </c>
      <c r="H26" s="20">
        <v>-10945107</v>
      </c>
      <c r="I26" s="20">
        <v>-12777078</v>
      </c>
      <c r="J26" s="20">
        <v>-33480085</v>
      </c>
      <c r="K26" s="20">
        <v>-15842549</v>
      </c>
      <c r="L26" s="20">
        <v>-8937144</v>
      </c>
      <c r="M26" s="20">
        <v>-23106898</v>
      </c>
      <c r="N26" s="20">
        <v>-47886591</v>
      </c>
      <c r="O26" s="20"/>
      <c r="P26" s="20"/>
      <c r="Q26" s="20"/>
      <c r="R26" s="20"/>
      <c r="S26" s="20"/>
      <c r="T26" s="20"/>
      <c r="U26" s="20"/>
      <c r="V26" s="20"/>
      <c r="W26" s="20">
        <v>-81366676</v>
      </c>
      <c r="X26" s="20">
        <v>-86810547</v>
      </c>
      <c r="Y26" s="20">
        <v>5443871</v>
      </c>
      <c r="Z26" s="21">
        <v>-6.2709788016886936</v>
      </c>
      <c r="AA26" s="22">
        <v>-170918792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-106497015</v>
      </c>
      <c r="D27" s="26">
        <f>SUM(D21:D26)</f>
        <v>0</v>
      </c>
      <c r="E27" s="27">
        <f t="shared" si="1"/>
        <v>-162918792</v>
      </c>
      <c r="F27" s="28">
        <f t="shared" si="1"/>
        <v>-170918792</v>
      </c>
      <c r="G27" s="28">
        <f t="shared" si="1"/>
        <v>-9757900</v>
      </c>
      <c r="H27" s="28">
        <f t="shared" si="1"/>
        <v>-10945107</v>
      </c>
      <c r="I27" s="28">
        <f t="shared" si="1"/>
        <v>-12777078</v>
      </c>
      <c r="J27" s="28">
        <f t="shared" si="1"/>
        <v>-33480085</v>
      </c>
      <c r="K27" s="28">
        <f t="shared" si="1"/>
        <v>-15842549</v>
      </c>
      <c r="L27" s="28">
        <f t="shared" si="1"/>
        <v>-8937144</v>
      </c>
      <c r="M27" s="28">
        <f t="shared" si="1"/>
        <v>-23106898</v>
      </c>
      <c r="N27" s="28">
        <f t="shared" si="1"/>
        <v>-47886591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-81366676</v>
      </c>
      <c r="X27" s="28">
        <f t="shared" si="1"/>
        <v>-86810547</v>
      </c>
      <c r="Y27" s="28">
        <f t="shared" si="1"/>
        <v>5443871</v>
      </c>
      <c r="Z27" s="29">
        <f>+IF(X27&lt;&gt;0,+(Y27/X27)*100,0)</f>
        <v>-6.2709788016886936</v>
      </c>
      <c r="AA27" s="30">
        <f>SUM(AA21:AA26)</f>
        <v>-170918792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8476000</v>
      </c>
      <c r="F32" s="20">
        <v>8476000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5085600</v>
      </c>
      <c r="Y32" s="20">
        <v>-5085600</v>
      </c>
      <c r="Z32" s="21">
        <v>-100</v>
      </c>
      <c r="AA32" s="22">
        <v>8476000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31162297</v>
      </c>
      <c r="F33" s="20"/>
      <c r="G33" s="20">
        <v>32575189</v>
      </c>
      <c r="H33" s="36">
        <v>-33137050</v>
      </c>
      <c r="I33" s="36">
        <v>599911</v>
      </c>
      <c r="J33" s="36">
        <v>38050</v>
      </c>
      <c r="K33" s="20">
        <v>-20445</v>
      </c>
      <c r="L33" s="20">
        <v>-63144</v>
      </c>
      <c r="M33" s="20">
        <v>97892</v>
      </c>
      <c r="N33" s="20">
        <v>14303</v>
      </c>
      <c r="O33" s="36"/>
      <c r="P33" s="36"/>
      <c r="Q33" s="36"/>
      <c r="R33" s="20"/>
      <c r="S33" s="20"/>
      <c r="T33" s="20"/>
      <c r="U33" s="20"/>
      <c r="V33" s="36"/>
      <c r="W33" s="36">
        <v>52353</v>
      </c>
      <c r="X33" s="36">
        <v>30926791</v>
      </c>
      <c r="Y33" s="20">
        <v>-30874438</v>
      </c>
      <c r="Z33" s="21">
        <v>-99.830719585488197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-16932302</v>
      </c>
      <c r="D35" s="18"/>
      <c r="E35" s="19">
        <v>-10372126</v>
      </c>
      <c r="F35" s="20">
        <v>-10372126</v>
      </c>
      <c r="G35" s="20">
        <v>-2944922</v>
      </c>
      <c r="H35" s="20">
        <v>-3590179</v>
      </c>
      <c r="I35" s="20">
        <v>-3778613</v>
      </c>
      <c r="J35" s="20">
        <v>-10313714</v>
      </c>
      <c r="K35" s="20">
        <v>-2279480</v>
      </c>
      <c r="L35" s="20">
        <v>-3290527</v>
      </c>
      <c r="M35" s="20">
        <v>-3234650</v>
      </c>
      <c r="N35" s="20">
        <v>-8804657</v>
      </c>
      <c r="O35" s="20"/>
      <c r="P35" s="20"/>
      <c r="Q35" s="20"/>
      <c r="R35" s="20"/>
      <c r="S35" s="20"/>
      <c r="T35" s="20"/>
      <c r="U35" s="20"/>
      <c r="V35" s="20"/>
      <c r="W35" s="20">
        <v>-19118371</v>
      </c>
      <c r="X35" s="20">
        <v>-5119564</v>
      </c>
      <c r="Y35" s="20">
        <v>-13998807</v>
      </c>
      <c r="Z35" s="21">
        <v>273.43748412950794</v>
      </c>
      <c r="AA35" s="22">
        <v>-10372126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-16932302</v>
      </c>
      <c r="D36" s="26">
        <f>SUM(D31:D35)</f>
        <v>0</v>
      </c>
      <c r="E36" s="27">
        <f t="shared" si="2"/>
        <v>29266171</v>
      </c>
      <c r="F36" s="28">
        <f t="shared" si="2"/>
        <v>-1896126</v>
      </c>
      <c r="G36" s="28">
        <f t="shared" si="2"/>
        <v>29630267</v>
      </c>
      <c r="H36" s="28">
        <f t="shared" si="2"/>
        <v>-36727229</v>
      </c>
      <c r="I36" s="28">
        <f t="shared" si="2"/>
        <v>-3178702</v>
      </c>
      <c r="J36" s="28">
        <f t="shared" si="2"/>
        <v>-10275664</v>
      </c>
      <c r="K36" s="28">
        <f t="shared" si="2"/>
        <v>-2299925</v>
      </c>
      <c r="L36" s="28">
        <f t="shared" si="2"/>
        <v>-3353671</v>
      </c>
      <c r="M36" s="28">
        <f t="shared" si="2"/>
        <v>-3136758</v>
      </c>
      <c r="N36" s="28">
        <f t="shared" si="2"/>
        <v>-8790354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-19066018</v>
      </c>
      <c r="X36" s="28">
        <f t="shared" si="2"/>
        <v>30892827</v>
      </c>
      <c r="Y36" s="28">
        <f t="shared" si="2"/>
        <v>-49958845</v>
      </c>
      <c r="Z36" s="29">
        <f>+IF(X36&lt;&gt;0,+(Y36/X36)*100,0)</f>
        <v>-161.71665027613045</v>
      </c>
      <c r="AA36" s="30">
        <f>SUM(AA31:AA35)</f>
        <v>-1896126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744838485</v>
      </c>
      <c r="D38" s="32">
        <f>+D17+D27+D36</f>
        <v>0</v>
      </c>
      <c r="E38" s="33">
        <f t="shared" si="3"/>
        <v>38289310</v>
      </c>
      <c r="F38" s="2">
        <f t="shared" si="3"/>
        <v>7127013</v>
      </c>
      <c r="G38" s="2">
        <f t="shared" si="3"/>
        <v>165886023</v>
      </c>
      <c r="H38" s="2">
        <f t="shared" si="3"/>
        <v>-50451662</v>
      </c>
      <c r="I38" s="2">
        <f t="shared" si="3"/>
        <v>4621255</v>
      </c>
      <c r="J38" s="2">
        <f t="shared" si="3"/>
        <v>120055616</v>
      </c>
      <c r="K38" s="2">
        <f t="shared" si="3"/>
        <v>-4287818</v>
      </c>
      <c r="L38" s="2">
        <f t="shared" si="3"/>
        <v>19164425</v>
      </c>
      <c r="M38" s="2">
        <f t="shared" si="3"/>
        <v>66899284</v>
      </c>
      <c r="N38" s="2">
        <f t="shared" si="3"/>
        <v>81775891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201831507</v>
      </c>
      <c r="X38" s="2">
        <f t="shared" si="3"/>
        <v>36653078</v>
      </c>
      <c r="Y38" s="2">
        <f t="shared" si="3"/>
        <v>165178429</v>
      </c>
      <c r="Z38" s="34">
        <f>+IF(X38&lt;&gt;0,+(Y38/X38)*100,0)</f>
        <v>450.65363678324644</v>
      </c>
      <c r="AA38" s="35">
        <f>+AA17+AA27+AA36</f>
        <v>7127013</v>
      </c>
    </row>
    <row r="39" spans="1:27" ht="13.5" x14ac:dyDescent="0.25">
      <c r="A39" s="23" t="s">
        <v>61</v>
      </c>
      <c r="B39" s="17"/>
      <c r="C39" s="32">
        <v>672303792</v>
      </c>
      <c r="D39" s="32"/>
      <c r="E39" s="33">
        <v>659242273</v>
      </c>
      <c r="F39" s="2">
        <v>659242273</v>
      </c>
      <c r="G39" s="2">
        <v>133807248</v>
      </c>
      <c r="H39" s="2">
        <f>+G40+H60</f>
        <v>284977149</v>
      </c>
      <c r="I39" s="2">
        <f>+H40+I60</f>
        <v>234525487</v>
      </c>
      <c r="J39" s="2">
        <f>+G39</f>
        <v>133807248</v>
      </c>
      <c r="K39" s="2">
        <f>+I40+K60</f>
        <v>239146742</v>
      </c>
      <c r="L39" s="2">
        <f>+K40+L60</f>
        <v>234858924</v>
      </c>
      <c r="M39" s="2">
        <f>+L40+M60</f>
        <v>254023349</v>
      </c>
      <c r="N39" s="2">
        <f>+K39</f>
        <v>239146742</v>
      </c>
      <c r="O39" s="2">
        <f>+M40+O60</f>
        <v>320922633</v>
      </c>
      <c r="P39" s="2">
        <f>+O40+P60</f>
        <v>320922633</v>
      </c>
      <c r="Q39" s="2">
        <f>+P40+Q60</f>
        <v>320922633</v>
      </c>
      <c r="R39" s="2">
        <f>+O39</f>
        <v>320922633</v>
      </c>
      <c r="S39" s="2">
        <f>+Q40+S60</f>
        <v>320922633</v>
      </c>
      <c r="T39" s="2">
        <f>+S40+T60</f>
        <v>320922633</v>
      </c>
      <c r="U39" s="2">
        <f>+T40+U60</f>
        <v>320922633</v>
      </c>
      <c r="V39" s="2">
        <f>+S39</f>
        <v>320922633</v>
      </c>
      <c r="W39" s="2">
        <f>+G39</f>
        <v>133807248</v>
      </c>
      <c r="X39" s="2">
        <v>659242273</v>
      </c>
      <c r="Y39" s="2">
        <f>+W39-X39</f>
        <v>-525435025</v>
      </c>
      <c r="Z39" s="34">
        <f>+IF(X39&lt;&gt;0,+(Y39/X39)*100,0)</f>
        <v>-79.702871997105689</v>
      </c>
      <c r="AA39" s="35">
        <v>659242273</v>
      </c>
    </row>
    <row r="40" spans="1:27" ht="13.5" x14ac:dyDescent="0.25">
      <c r="A40" s="41" t="s">
        <v>63</v>
      </c>
      <c r="B40" s="42" t="s">
        <v>62</v>
      </c>
      <c r="C40" s="43">
        <f>+C38+C39</f>
        <v>1417142277</v>
      </c>
      <c r="D40" s="43">
        <f t="shared" ref="D40:AA40" si="4">+D38+D39</f>
        <v>0</v>
      </c>
      <c r="E40" s="44">
        <f t="shared" si="4"/>
        <v>697531583</v>
      </c>
      <c r="F40" s="45">
        <f t="shared" si="4"/>
        <v>666369286</v>
      </c>
      <c r="G40" s="45">
        <f t="shared" si="4"/>
        <v>299693271</v>
      </c>
      <c r="H40" s="45">
        <f t="shared" si="4"/>
        <v>234525487</v>
      </c>
      <c r="I40" s="45">
        <f t="shared" si="4"/>
        <v>239146742</v>
      </c>
      <c r="J40" s="45">
        <f>+I40</f>
        <v>239146742</v>
      </c>
      <c r="K40" s="45">
        <f t="shared" si="4"/>
        <v>234858924</v>
      </c>
      <c r="L40" s="45">
        <f t="shared" si="4"/>
        <v>254023349</v>
      </c>
      <c r="M40" s="45">
        <f t="shared" si="4"/>
        <v>320922633</v>
      </c>
      <c r="N40" s="45">
        <f>+M40</f>
        <v>320922633</v>
      </c>
      <c r="O40" s="45">
        <f t="shared" si="4"/>
        <v>320922633</v>
      </c>
      <c r="P40" s="45">
        <f t="shared" si="4"/>
        <v>320922633</v>
      </c>
      <c r="Q40" s="45">
        <f t="shared" si="4"/>
        <v>320922633</v>
      </c>
      <c r="R40" s="45">
        <f>+Q40</f>
        <v>320922633</v>
      </c>
      <c r="S40" s="45">
        <f t="shared" si="4"/>
        <v>320922633</v>
      </c>
      <c r="T40" s="45">
        <f t="shared" si="4"/>
        <v>320922633</v>
      </c>
      <c r="U40" s="45">
        <f t="shared" si="4"/>
        <v>320922633</v>
      </c>
      <c r="V40" s="45">
        <f>+U40</f>
        <v>320922633</v>
      </c>
      <c r="W40" s="45">
        <f>+V40</f>
        <v>320922633</v>
      </c>
      <c r="X40" s="45">
        <f t="shared" si="4"/>
        <v>695895351</v>
      </c>
      <c r="Y40" s="45">
        <f t="shared" si="4"/>
        <v>-360256596</v>
      </c>
      <c r="Z40" s="46">
        <f>+IF(X40&lt;&gt;0,+(Y40/X40)*100,0)</f>
        <v>-51.768789011496061</v>
      </c>
      <c r="AA40" s="47">
        <f t="shared" si="4"/>
        <v>666369286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133807248</v>
      </c>
      <c r="H60">
        <v>-14716122</v>
      </c>
      <c r="J60">
        <v>133807248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377862795</v>
      </c>
      <c r="F7" s="20">
        <v>377862795</v>
      </c>
      <c r="G7" s="20"/>
      <c r="H7" s="20">
        <v>55516815</v>
      </c>
      <c r="I7" s="20">
        <v>28587526</v>
      </c>
      <c r="J7" s="20">
        <v>84104341</v>
      </c>
      <c r="K7" s="20">
        <v>29119564</v>
      </c>
      <c r="L7" s="20">
        <v>30342630</v>
      </c>
      <c r="M7" s="20">
        <v>29461258</v>
      </c>
      <c r="N7" s="20">
        <v>88923452</v>
      </c>
      <c r="O7" s="20"/>
      <c r="P7" s="20"/>
      <c r="Q7" s="20"/>
      <c r="R7" s="20"/>
      <c r="S7" s="20"/>
      <c r="T7" s="20"/>
      <c r="U7" s="20"/>
      <c r="V7" s="20"/>
      <c r="W7" s="20">
        <v>173027793</v>
      </c>
      <c r="X7" s="20">
        <v>188931396</v>
      </c>
      <c r="Y7" s="20">
        <v>-15903603</v>
      </c>
      <c r="Z7" s="21">
        <v>-8.4176602389578488</v>
      </c>
      <c r="AA7" s="22">
        <v>377862795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87507360</v>
      </c>
      <c r="F8" s="20">
        <v>87507360</v>
      </c>
      <c r="G8" s="20"/>
      <c r="H8" s="20">
        <v>25331025</v>
      </c>
      <c r="I8" s="20">
        <v>25331025</v>
      </c>
      <c r="J8" s="20">
        <v>50662050</v>
      </c>
      <c r="K8" s="20">
        <v>901032</v>
      </c>
      <c r="L8" s="20">
        <v>20457636</v>
      </c>
      <c r="M8" s="20">
        <v>22267993</v>
      </c>
      <c r="N8" s="20">
        <v>43626661</v>
      </c>
      <c r="O8" s="20"/>
      <c r="P8" s="20"/>
      <c r="Q8" s="20"/>
      <c r="R8" s="20"/>
      <c r="S8" s="20"/>
      <c r="T8" s="20"/>
      <c r="U8" s="20"/>
      <c r="V8" s="20"/>
      <c r="W8" s="20">
        <v>94288711</v>
      </c>
      <c r="X8" s="20">
        <v>43753680</v>
      </c>
      <c r="Y8" s="20">
        <v>50535031</v>
      </c>
      <c r="Z8" s="21">
        <v>115.49892717595411</v>
      </c>
      <c r="AA8" s="22">
        <v>87507360</v>
      </c>
    </row>
    <row r="9" spans="1:27" ht="13.5" x14ac:dyDescent="0.25">
      <c r="A9" s="23" t="s">
        <v>37</v>
      </c>
      <c r="B9" s="17" t="s">
        <v>6</v>
      </c>
      <c r="C9" s="18">
        <v>37503967</v>
      </c>
      <c r="D9" s="18"/>
      <c r="E9" s="19">
        <v>580671941</v>
      </c>
      <c r="F9" s="20">
        <v>580671941</v>
      </c>
      <c r="G9" s="20">
        <v>24725189</v>
      </c>
      <c r="H9" s="20">
        <v>179110313</v>
      </c>
      <c r="I9" s="20">
        <v>19207498</v>
      </c>
      <c r="J9" s="20">
        <v>223043000</v>
      </c>
      <c r="K9" s="20"/>
      <c r="L9" s="20"/>
      <c r="M9" s="20">
        <v>180412000</v>
      </c>
      <c r="N9" s="20">
        <v>180412000</v>
      </c>
      <c r="O9" s="20"/>
      <c r="P9" s="20"/>
      <c r="Q9" s="20"/>
      <c r="R9" s="20"/>
      <c r="S9" s="20"/>
      <c r="T9" s="20"/>
      <c r="U9" s="20"/>
      <c r="V9" s="20"/>
      <c r="W9" s="20">
        <v>403455000</v>
      </c>
      <c r="X9" s="20">
        <v>290335968</v>
      </c>
      <c r="Y9" s="20">
        <v>113119032</v>
      </c>
      <c r="Z9" s="21">
        <v>38.961425544078644</v>
      </c>
      <c r="AA9" s="22">
        <v>580671941</v>
      </c>
    </row>
    <row r="10" spans="1:27" ht="13.5" x14ac:dyDescent="0.25">
      <c r="A10" s="23" t="s">
        <v>38</v>
      </c>
      <c r="B10" s="17" t="s">
        <v>6</v>
      </c>
      <c r="C10" s="18">
        <v>4980416</v>
      </c>
      <c r="D10" s="18"/>
      <c r="E10" s="19">
        <v>285097800</v>
      </c>
      <c r="F10" s="20">
        <v>285097800</v>
      </c>
      <c r="G10" s="20"/>
      <c r="H10" s="20">
        <v>26756795</v>
      </c>
      <c r="I10" s="20">
        <v>4811205</v>
      </c>
      <c r="J10" s="20">
        <v>31568000</v>
      </c>
      <c r="K10" s="20">
        <v>49122000</v>
      </c>
      <c r="L10" s="20"/>
      <c r="M10" s="20">
        <v>101484000</v>
      </c>
      <c r="N10" s="20">
        <v>150606000</v>
      </c>
      <c r="O10" s="20"/>
      <c r="P10" s="20"/>
      <c r="Q10" s="20"/>
      <c r="R10" s="20"/>
      <c r="S10" s="20"/>
      <c r="T10" s="20"/>
      <c r="U10" s="20"/>
      <c r="V10" s="20"/>
      <c r="W10" s="20">
        <v>182174000</v>
      </c>
      <c r="X10" s="20">
        <v>142548900</v>
      </c>
      <c r="Y10" s="20">
        <v>39625100</v>
      </c>
      <c r="Z10" s="21">
        <v>27.797548770983148</v>
      </c>
      <c r="AA10" s="22">
        <v>285097800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12462000</v>
      </c>
      <c r="F11" s="20">
        <v>12462000</v>
      </c>
      <c r="G11" s="20"/>
      <c r="H11" s="20">
        <v>757737</v>
      </c>
      <c r="I11" s="20">
        <v>757737</v>
      </c>
      <c r="J11" s="20">
        <v>1515474</v>
      </c>
      <c r="K11" s="20">
        <v>539409</v>
      </c>
      <c r="L11" s="20">
        <v>255182</v>
      </c>
      <c r="M11" s="20">
        <v>52111</v>
      </c>
      <c r="N11" s="20">
        <v>846702</v>
      </c>
      <c r="O11" s="20"/>
      <c r="P11" s="20"/>
      <c r="Q11" s="20"/>
      <c r="R11" s="20"/>
      <c r="S11" s="20"/>
      <c r="T11" s="20"/>
      <c r="U11" s="20"/>
      <c r="V11" s="20"/>
      <c r="W11" s="20">
        <v>2362176</v>
      </c>
      <c r="X11" s="20">
        <v>6231000</v>
      </c>
      <c r="Y11" s="20">
        <v>-3868824</v>
      </c>
      <c r="Z11" s="21">
        <v>-62.089937409725572</v>
      </c>
      <c r="AA11" s="22">
        <v>12462000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15592346</v>
      </c>
      <c r="D14" s="18"/>
      <c r="E14" s="19">
        <v>-932110152</v>
      </c>
      <c r="F14" s="20">
        <v>-932110152</v>
      </c>
      <c r="G14" s="20">
        <v>200</v>
      </c>
      <c r="H14" s="20">
        <v>-140416252</v>
      </c>
      <c r="I14" s="20">
        <v>-232885642</v>
      </c>
      <c r="J14" s="20">
        <v>-373301694</v>
      </c>
      <c r="K14" s="20">
        <v>-88140350</v>
      </c>
      <c r="L14" s="20">
        <v>19032595</v>
      </c>
      <c r="M14" s="20">
        <v>-109863171</v>
      </c>
      <c r="N14" s="20">
        <v>-178970926</v>
      </c>
      <c r="O14" s="20"/>
      <c r="P14" s="20"/>
      <c r="Q14" s="20"/>
      <c r="R14" s="20"/>
      <c r="S14" s="20"/>
      <c r="T14" s="20"/>
      <c r="U14" s="20"/>
      <c r="V14" s="20"/>
      <c r="W14" s="20">
        <v>-552272620</v>
      </c>
      <c r="X14" s="20">
        <v>-466055094</v>
      </c>
      <c r="Y14" s="20">
        <v>-86217526</v>
      </c>
      <c r="Z14" s="21">
        <v>18.499427880944907</v>
      </c>
      <c r="AA14" s="22">
        <v>-932110152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-12458000</v>
      </c>
      <c r="F15" s="20">
        <v>-12458000</v>
      </c>
      <c r="G15" s="20"/>
      <c r="H15" s="20">
        <v>-409178</v>
      </c>
      <c r="I15" s="20"/>
      <c r="J15" s="20">
        <v>-409178</v>
      </c>
      <c r="K15" s="20">
        <v>-540140</v>
      </c>
      <c r="L15" s="20">
        <v>-1765785</v>
      </c>
      <c r="M15" s="20">
        <v>-1765785</v>
      </c>
      <c r="N15" s="20">
        <v>-4071710</v>
      </c>
      <c r="O15" s="20"/>
      <c r="P15" s="20"/>
      <c r="Q15" s="20"/>
      <c r="R15" s="20"/>
      <c r="S15" s="20"/>
      <c r="T15" s="20"/>
      <c r="U15" s="20"/>
      <c r="V15" s="20"/>
      <c r="W15" s="20">
        <v>-4480888</v>
      </c>
      <c r="X15" s="20">
        <v>-6229002</v>
      </c>
      <c r="Y15" s="20">
        <v>1748114</v>
      </c>
      <c r="Z15" s="21">
        <v>-28.064110430531247</v>
      </c>
      <c r="AA15" s="22">
        <v>-12458000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-20069648</v>
      </c>
      <c r="F16" s="20">
        <v>-20069648</v>
      </c>
      <c r="G16" s="20"/>
      <c r="H16" s="20">
        <v>-875905</v>
      </c>
      <c r="I16" s="20">
        <v>-2654700</v>
      </c>
      <c r="J16" s="20">
        <v>-3530605</v>
      </c>
      <c r="K16" s="20">
        <v>-700000</v>
      </c>
      <c r="L16" s="20">
        <v>-1700000</v>
      </c>
      <c r="M16" s="20">
        <v>-5297712</v>
      </c>
      <c r="N16" s="20">
        <v>-7697712</v>
      </c>
      <c r="O16" s="20"/>
      <c r="P16" s="20"/>
      <c r="Q16" s="20"/>
      <c r="R16" s="20"/>
      <c r="S16" s="20"/>
      <c r="T16" s="20"/>
      <c r="U16" s="20"/>
      <c r="V16" s="20"/>
      <c r="W16" s="20">
        <v>-11228317</v>
      </c>
      <c r="X16" s="20">
        <v>-10034826</v>
      </c>
      <c r="Y16" s="20">
        <v>-1193491</v>
      </c>
      <c r="Z16" s="21">
        <v>11.893489732657049</v>
      </c>
      <c r="AA16" s="22">
        <v>-20069648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58076729</v>
      </c>
      <c r="D17" s="26">
        <f>SUM(D6:D16)</f>
        <v>0</v>
      </c>
      <c r="E17" s="27">
        <f t="shared" si="0"/>
        <v>378964096</v>
      </c>
      <c r="F17" s="28">
        <f t="shared" si="0"/>
        <v>378964096</v>
      </c>
      <c r="G17" s="28">
        <f t="shared" si="0"/>
        <v>24725389</v>
      </c>
      <c r="H17" s="28">
        <f t="shared" si="0"/>
        <v>145771350</v>
      </c>
      <c r="I17" s="28">
        <f t="shared" si="0"/>
        <v>-156845351</v>
      </c>
      <c r="J17" s="28">
        <f t="shared" si="0"/>
        <v>13651388</v>
      </c>
      <c r="K17" s="28">
        <f t="shared" si="0"/>
        <v>-9698485</v>
      </c>
      <c r="L17" s="28">
        <f t="shared" si="0"/>
        <v>66622258</v>
      </c>
      <c r="M17" s="28">
        <f t="shared" si="0"/>
        <v>216750694</v>
      </c>
      <c r="N17" s="28">
        <f t="shared" si="0"/>
        <v>273674467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287325855</v>
      </c>
      <c r="X17" s="28">
        <f t="shared" si="0"/>
        <v>189482022</v>
      </c>
      <c r="Y17" s="28">
        <f t="shared" si="0"/>
        <v>97843833</v>
      </c>
      <c r="Z17" s="29">
        <f>+IF(X17&lt;&gt;0,+(Y17/X17)*100,0)</f>
        <v>51.637528440560978</v>
      </c>
      <c r="AA17" s="30">
        <f>SUM(AA6:AA16)</f>
        <v>378964096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9844</v>
      </c>
      <c r="D23" s="40"/>
      <c r="E23" s="19">
        <v>4084389</v>
      </c>
      <c r="F23" s="20">
        <v>2271749</v>
      </c>
      <c r="G23" s="36">
        <v>175306</v>
      </c>
      <c r="H23" s="36">
        <v>2543517</v>
      </c>
      <c r="I23" s="36">
        <v>-10490354</v>
      </c>
      <c r="J23" s="20">
        <v>-7771531</v>
      </c>
      <c r="K23" s="36">
        <v>9310106</v>
      </c>
      <c r="L23" s="36">
        <v>952072</v>
      </c>
      <c r="M23" s="20">
        <v>-1988619</v>
      </c>
      <c r="N23" s="36">
        <v>8273559</v>
      </c>
      <c r="O23" s="36"/>
      <c r="P23" s="36"/>
      <c r="Q23" s="20"/>
      <c r="R23" s="36"/>
      <c r="S23" s="36"/>
      <c r="T23" s="20"/>
      <c r="U23" s="36"/>
      <c r="V23" s="36"/>
      <c r="W23" s="36">
        <v>502028</v>
      </c>
      <c r="X23" s="20">
        <v>3178069</v>
      </c>
      <c r="Y23" s="36">
        <v>-2676041</v>
      </c>
      <c r="Z23" s="37">
        <v>-84.203363740686569</v>
      </c>
      <c r="AA23" s="38">
        <v>2271749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100</v>
      </c>
      <c r="F24" s="20"/>
      <c r="G24" s="20"/>
      <c r="H24" s="20"/>
      <c r="I24" s="20">
        <v>24403</v>
      </c>
      <c r="J24" s="20">
        <v>24403</v>
      </c>
      <c r="K24" s="20">
        <v>-24403</v>
      </c>
      <c r="L24" s="20"/>
      <c r="M24" s="20"/>
      <c r="N24" s="20">
        <v>-24403</v>
      </c>
      <c r="O24" s="20"/>
      <c r="P24" s="20"/>
      <c r="Q24" s="20"/>
      <c r="R24" s="20"/>
      <c r="S24" s="20"/>
      <c r="T24" s="20"/>
      <c r="U24" s="20"/>
      <c r="V24" s="20"/>
      <c r="W24" s="20"/>
      <c r="X24" s="20">
        <v>50</v>
      </c>
      <c r="Y24" s="20">
        <v>-50</v>
      </c>
      <c r="Z24" s="21">
        <v>-100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-333547800</v>
      </c>
      <c r="F26" s="20">
        <v>-333547800</v>
      </c>
      <c r="G26" s="20"/>
      <c r="H26" s="20">
        <v>-22041612</v>
      </c>
      <c r="I26" s="20">
        <v>-17644062</v>
      </c>
      <c r="J26" s="20">
        <v>-39685674</v>
      </c>
      <c r="K26" s="20">
        <v>-48342812</v>
      </c>
      <c r="L26" s="20">
        <v>-19528372</v>
      </c>
      <c r="M26" s="20">
        <v>-2538735</v>
      </c>
      <c r="N26" s="20">
        <v>-70409919</v>
      </c>
      <c r="O26" s="20"/>
      <c r="P26" s="20"/>
      <c r="Q26" s="20"/>
      <c r="R26" s="20"/>
      <c r="S26" s="20"/>
      <c r="T26" s="20"/>
      <c r="U26" s="20"/>
      <c r="V26" s="20"/>
      <c r="W26" s="20">
        <v>-110095593</v>
      </c>
      <c r="X26" s="20">
        <v>-166773900</v>
      </c>
      <c r="Y26" s="20">
        <v>56678307</v>
      </c>
      <c r="Z26" s="21">
        <v>-33.985118174966225</v>
      </c>
      <c r="AA26" s="22">
        <v>-333547800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9844</v>
      </c>
      <c r="D27" s="26">
        <f>SUM(D21:D26)</f>
        <v>0</v>
      </c>
      <c r="E27" s="27">
        <f t="shared" si="1"/>
        <v>-329463311</v>
      </c>
      <c r="F27" s="28">
        <f t="shared" si="1"/>
        <v>-331276051</v>
      </c>
      <c r="G27" s="28">
        <f t="shared" si="1"/>
        <v>175306</v>
      </c>
      <c r="H27" s="28">
        <f t="shared" si="1"/>
        <v>-19498095</v>
      </c>
      <c r="I27" s="28">
        <f t="shared" si="1"/>
        <v>-28110013</v>
      </c>
      <c r="J27" s="28">
        <f t="shared" si="1"/>
        <v>-47432802</v>
      </c>
      <c r="K27" s="28">
        <f t="shared" si="1"/>
        <v>-39057109</v>
      </c>
      <c r="L27" s="28">
        <f t="shared" si="1"/>
        <v>-18576300</v>
      </c>
      <c r="M27" s="28">
        <f t="shared" si="1"/>
        <v>-4527354</v>
      </c>
      <c r="N27" s="28">
        <f t="shared" si="1"/>
        <v>-62160763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-109593565</v>
      </c>
      <c r="X27" s="28">
        <f t="shared" si="1"/>
        <v>-163595781</v>
      </c>
      <c r="Y27" s="28">
        <f t="shared" si="1"/>
        <v>54002216</v>
      </c>
      <c r="Z27" s="29">
        <f>+IF(X27&lt;&gt;0,+(Y27/X27)*100,0)</f>
        <v>-33.009540753376768</v>
      </c>
      <c r="AA27" s="30">
        <f>SUM(AA21:AA26)</f>
        <v>-331276051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135671</v>
      </c>
      <c r="D33" s="18"/>
      <c r="E33" s="19">
        <v>-21888065</v>
      </c>
      <c r="F33" s="20"/>
      <c r="G33" s="20">
        <v>-34677</v>
      </c>
      <c r="H33" s="36">
        <v>7226</v>
      </c>
      <c r="I33" s="36">
        <v>21898807</v>
      </c>
      <c r="J33" s="36">
        <v>21871356</v>
      </c>
      <c r="K33" s="20">
        <v>-21823611</v>
      </c>
      <c r="L33" s="20">
        <v>-51398</v>
      </c>
      <c r="M33" s="20">
        <v>10266</v>
      </c>
      <c r="N33" s="20">
        <v>-21864743</v>
      </c>
      <c r="O33" s="36"/>
      <c r="P33" s="36"/>
      <c r="Q33" s="36"/>
      <c r="R33" s="20"/>
      <c r="S33" s="20"/>
      <c r="T33" s="20"/>
      <c r="U33" s="20"/>
      <c r="V33" s="36"/>
      <c r="W33" s="36">
        <v>6613</v>
      </c>
      <c r="X33" s="36">
        <v>-10944033</v>
      </c>
      <c r="Y33" s="20">
        <v>10950646</v>
      </c>
      <c r="Z33" s="21">
        <v>-100.06042562188912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135671</v>
      </c>
      <c r="D36" s="26">
        <f>SUM(D31:D35)</f>
        <v>0</v>
      </c>
      <c r="E36" s="27">
        <f t="shared" si="2"/>
        <v>-21888065</v>
      </c>
      <c r="F36" s="28">
        <f t="shared" si="2"/>
        <v>0</v>
      </c>
      <c r="G36" s="28">
        <f t="shared" si="2"/>
        <v>-34677</v>
      </c>
      <c r="H36" s="28">
        <f t="shared" si="2"/>
        <v>7226</v>
      </c>
      <c r="I36" s="28">
        <f t="shared" si="2"/>
        <v>21898807</v>
      </c>
      <c r="J36" s="28">
        <f t="shared" si="2"/>
        <v>21871356</v>
      </c>
      <c r="K36" s="28">
        <f t="shared" si="2"/>
        <v>-21823611</v>
      </c>
      <c r="L36" s="28">
        <f t="shared" si="2"/>
        <v>-51398</v>
      </c>
      <c r="M36" s="28">
        <f t="shared" si="2"/>
        <v>10266</v>
      </c>
      <c r="N36" s="28">
        <f t="shared" si="2"/>
        <v>-21864743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6613</v>
      </c>
      <c r="X36" s="28">
        <f t="shared" si="2"/>
        <v>-10944033</v>
      </c>
      <c r="Y36" s="28">
        <f t="shared" si="2"/>
        <v>10950646</v>
      </c>
      <c r="Z36" s="29">
        <f>+IF(X36&lt;&gt;0,+(Y36/X36)*100,0)</f>
        <v>-100.06042562188912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58222244</v>
      </c>
      <c r="D38" s="32">
        <f>+D17+D27+D36</f>
        <v>0</v>
      </c>
      <c r="E38" s="33">
        <f t="shared" si="3"/>
        <v>27612720</v>
      </c>
      <c r="F38" s="2">
        <f t="shared" si="3"/>
        <v>47688045</v>
      </c>
      <c r="G38" s="2">
        <f t="shared" si="3"/>
        <v>24866018</v>
      </c>
      <c r="H38" s="2">
        <f t="shared" si="3"/>
        <v>126280481</v>
      </c>
      <c r="I38" s="2">
        <f t="shared" si="3"/>
        <v>-163056557</v>
      </c>
      <c r="J38" s="2">
        <f t="shared" si="3"/>
        <v>-11910058</v>
      </c>
      <c r="K38" s="2">
        <f t="shared" si="3"/>
        <v>-70579205</v>
      </c>
      <c r="L38" s="2">
        <f t="shared" si="3"/>
        <v>47994560</v>
      </c>
      <c r="M38" s="2">
        <f t="shared" si="3"/>
        <v>212233606</v>
      </c>
      <c r="N38" s="2">
        <f t="shared" si="3"/>
        <v>189648961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177738903</v>
      </c>
      <c r="X38" s="2">
        <f t="shared" si="3"/>
        <v>14942208</v>
      </c>
      <c r="Y38" s="2">
        <f t="shared" si="3"/>
        <v>162796695</v>
      </c>
      <c r="Z38" s="34">
        <f>+IF(X38&lt;&gt;0,+(Y38/X38)*100,0)</f>
        <v>1089.5089601215564</v>
      </c>
      <c r="AA38" s="35">
        <f>+AA17+AA27+AA36</f>
        <v>47688045</v>
      </c>
    </row>
    <row r="39" spans="1:27" ht="13.5" x14ac:dyDescent="0.25">
      <c r="A39" s="23" t="s">
        <v>61</v>
      </c>
      <c r="B39" s="17"/>
      <c r="C39" s="32">
        <v>-957284</v>
      </c>
      <c r="D39" s="32"/>
      <c r="E39" s="33"/>
      <c r="F39" s="2"/>
      <c r="G39" s="2">
        <v>24667</v>
      </c>
      <c r="H39" s="2">
        <f>+G40+H60</f>
        <v>25540334</v>
      </c>
      <c r="I39" s="2">
        <f>+H40+I60</f>
        <v>205016461</v>
      </c>
      <c r="J39" s="2">
        <f>+G39</f>
        <v>24667</v>
      </c>
      <c r="K39" s="2">
        <f>+I40+K60</f>
        <v>41797135</v>
      </c>
      <c r="L39" s="2">
        <f>+K40+L60</f>
        <v>-33564740</v>
      </c>
      <c r="M39" s="2">
        <f>+L40+M60</f>
        <v>14342228</v>
      </c>
      <c r="N39" s="2">
        <f>+K39</f>
        <v>41797135</v>
      </c>
      <c r="O39" s="2">
        <f>+M40+O60</f>
        <v>226575834</v>
      </c>
      <c r="P39" s="2">
        <f>+O40+P60</f>
        <v>226575834</v>
      </c>
      <c r="Q39" s="2">
        <f>+P40+Q60</f>
        <v>226575834</v>
      </c>
      <c r="R39" s="2">
        <f>+O39</f>
        <v>226575834</v>
      </c>
      <c r="S39" s="2">
        <f>+Q40+S60</f>
        <v>226575834</v>
      </c>
      <c r="T39" s="2">
        <f>+S40+T60</f>
        <v>226575834</v>
      </c>
      <c r="U39" s="2">
        <f>+T40+U60</f>
        <v>226575834</v>
      </c>
      <c r="V39" s="2">
        <f>+S39</f>
        <v>226575834</v>
      </c>
      <c r="W39" s="2">
        <f>+G39</f>
        <v>24667</v>
      </c>
      <c r="X39" s="2"/>
      <c r="Y39" s="2">
        <f>+W39-X39</f>
        <v>24667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57264960</v>
      </c>
      <c r="D40" s="43">
        <f t="shared" ref="D40:AA40" si="4">+D38+D39</f>
        <v>0</v>
      </c>
      <c r="E40" s="44">
        <f t="shared" si="4"/>
        <v>27612720</v>
      </c>
      <c r="F40" s="45">
        <f t="shared" si="4"/>
        <v>47688045</v>
      </c>
      <c r="G40" s="45">
        <f t="shared" si="4"/>
        <v>24890685</v>
      </c>
      <c r="H40" s="45">
        <f t="shared" si="4"/>
        <v>151820815</v>
      </c>
      <c r="I40" s="45">
        <f t="shared" si="4"/>
        <v>41959904</v>
      </c>
      <c r="J40" s="45">
        <f>+I40</f>
        <v>41959904</v>
      </c>
      <c r="K40" s="45">
        <f t="shared" si="4"/>
        <v>-28782070</v>
      </c>
      <c r="L40" s="45">
        <f t="shared" si="4"/>
        <v>14429820</v>
      </c>
      <c r="M40" s="45">
        <f t="shared" si="4"/>
        <v>226575834</v>
      </c>
      <c r="N40" s="45">
        <f>+M40</f>
        <v>226575834</v>
      </c>
      <c r="O40" s="45">
        <f t="shared" si="4"/>
        <v>226575834</v>
      </c>
      <c r="P40" s="45">
        <f t="shared" si="4"/>
        <v>226575834</v>
      </c>
      <c r="Q40" s="45">
        <f t="shared" si="4"/>
        <v>226575834</v>
      </c>
      <c r="R40" s="45">
        <f>+Q40</f>
        <v>226575834</v>
      </c>
      <c r="S40" s="45">
        <f t="shared" si="4"/>
        <v>226575834</v>
      </c>
      <c r="T40" s="45">
        <f t="shared" si="4"/>
        <v>226575834</v>
      </c>
      <c r="U40" s="45">
        <f t="shared" si="4"/>
        <v>226575834</v>
      </c>
      <c r="V40" s="45">
        <f>+U40</f>
        <v>226575834</v>
      </c>
      <c r="W40" s="45">
        <f>+V40</f>
        <v>226575834</v>
      </c>
      <c r="X40" s="45">
        <f t="shared" si="4"/>
        <v>14942208</v>
      </c>
      <c r="Y40" s="45">
        <f t="shared" si="4"/>
        <v>162821362</v>
      </c>
      <c r="Z40" s="46">
        <f>+IF(X40&lt;&gt;0,+(Y40/X40)*100,0)</f>
        <v>1089.6740428188391</v>
      </c>
      <c r="AA40" s="47">
        <f t="shared" si="4"/>
        <v>47688045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24667</v>
      </c>
      <c r="H60">
        <v>649649</v>
      </c>
      <c r="I60">
        <v>53195646</v>
      </c>
      <c r="J60">
        <v>24667</v>
      </c>
      <c r="K60">
        <v>-162769</v>
      </c>
      <c r="L60">
        <v>-4782670</v>
      </c>
      <c r="M60">
        <v>-87592</v>
      </c>
      <c r="N60">
        <v>-162769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42166395</v>
      </c>
      <c r="F6" s="20">
        <v>42166395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21083199</v>
      </c>
      <c r="Y6" s="20">
        <v>-21083199</v>
      </c>
      <c r="Z6" s="21">
        <v>-100</v>
      </c>
      <c r="AA6" s="22">
        <v>42166395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2547000</v>
      </c>
      <c r="F7" s="20">
        <v>2547000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1273500</v>
      </c>
      <c r="Y7" s="20">
        <v>-1273500</v>
      </c>
      <c r="Z7" s="21">
        <v>-100</v>
      </c>
      <c r="AA7" s="22">
        <v>2547000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3451000</v>
      </c>
      <c r="F8" s="20">
        <v>3451000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1725502</v>
      </c>
      <c r="Y8" s="20">
        <v>-1725502</v>
      </c>
      <c r="Z8" s="21">
        <v>-100</v>
      </c>
      <c r="AA8" s="22">
        <v>3451000</v>
      </c>
    </row>
    <row r="9" spans="1:27" ht="13.5" x14ac:dyDescent="0.25">
      <c r="A9" s="23" t="s">
        <v>37</v>
      </c>
      <c r="B9" s="17" t="s">
        <v>6</v>
      </c>
      <c r="C9" s="18">
        <v>21949</v>
      </c>
      <c r="D9" s="18"/>
      <c r="E9" s="19">
        <v>127954000</v>
      </c>
      <c r="F9" s="20">
        <v>127954000</v>
      </c>
      <c r="G9" s="20"/>
      <c r="H9" s="20">
        <v>3500</v>
      </c>
      <c r="I9" s="20"/>
      <c r="J9" s="20">
        <v>3500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3500</v>
      </c>
      <c r="X9" s="20">
        <v>63976996</v>
      </c>
      <c r="Y9" s="20">
        <v>-63973496</v>
      </c>
      <c r="Z9" s="21">
        <v>-99.994529283619386</v>
      </c>
      <c r="AA9" s="22">
        <v>127954000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28977000</v>
      </c>
      <c r="F10" s="20">
        <v>28977000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14488500</v>
      </c>
      <c r="Y10" s="20">
        <v>-14488500</v>
      </c>
      <c r="Z10" s="21">
        <v>-100</v>
      </c>
      <c r="AA10" s="22">
        <v>28977000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-166954000</v>
      </c>
      <c r="F14" s="20">
        <v>-166954000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-83477002</v>
      </c>
      <c r="Y14" s="20">
        <v>83477002</v>
      </c>
      <c r="Z14" s="21">
        <v>-100</v>
      </c>
      <c r="AA14" s="22">
        <v>-166954000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21949</v>
      </c>
      <c r="D17" s="26">
        <f>SUM(D6:D16)</f>
        <v>0</v>
      </c>
      <c r="E17" s="27">
        <f t="shared" si="0"/>
        <v>38141395</v>
      </c>
      <c r="F17" s="28">
        <f t="shared" si="0"/>
        <v>38141395</v>
      </c>
      <c r="G17" s="28">
        <f t="shared" si="0"/>
        <v>0</v>
      </c>
      <c r="H17" s="28">
        <f t="shared" si="0"/>
        <v>3500</v>
      </c>
      <c r="I17" s="28">
        <f t="shared" si="0"/>
        <v>0</v>
      </c>
      <c r="J17" s="28">
        <f t="shared" si="0"/>
        <v>3500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3500</v>
      </c>
      <c r="X17" s="28">
        <f t="shared" si="0"/>
        <v>19070695</v>
      </c>
      <c r="Y17" s="28">
        <f t="shared" si="0"/>
        <v>-19067195</v>
      </c>
      <c r="Z17" s="29">
        <f>+IF(X17&lt;&gt;0,+(Y17/X17)*100,0)</f>
        <v>-99.981647234146422</v>
      </c>
      <c r="AA17" s="30">
        <f>SUM(AA6:AA16)</f>
        <v>38141395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-29977000</v>
      </c>
      <c r="F26" s="20">
        <v>-29977000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-14988502</v>
      </c>
      <c r="Y26" s="20">
        <v>14988502</v>
      </c>
      <c r="Z26" s="21">
        <v>-100</v>
      </c>
      <c r="AA26" s="22">
        <v>-29977000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-29977000</v>
      </c>
      <c r="F27" s="28">
        <f t="shared" si="1"/>
        <v>-29977000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-14988502</v>
      </c>
      <c r="Y27" s="28">
        <f t="shared" si="1"/>
        <v>14988502</v>
      </c>
      <c r="Z27" s="29">
        <f>+IF(X27&lt;&gt;0,+(Y27/X27)*100,0)</f>
        <v>-100</v>
      </c>
      <c r="AA27" s="30">
        <f>SUM(AA21:AA26)</f>
        <v>-29977000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-780</v>
      </c>
      <c r="H33" s="36">
        <v>-1199</v>
      </c>
      <c r="I33" s="36">
        <v>679</v>
      </c>
      <c r="J33" s="36">
        <v>-1300</v>
      </c>
      <c r="K33" s="20">
        <v>-1989</v>
      </c>
      <c r="L33" s="20">
        <v>3006</v>
      </c>
      <c r="M33" s="20">
        <v>-717</v>
      </c>
      <c r="N33" s="20">
        <v>300</v>
      </c>
      <c r="O33" s="36"/>
      <c r="P33" s="36"/>
      <c r="Q33" s="36"/>
      <c r="R33" s="20"/>
      <c r="S33" s="20"/>
      <c r="T33" s="20"/>
      <c r="U33" s="20"/>
      <c r="V33" s="36"/>
      <c r="W33" s="36">
        <v>-1000</v>
      </c>
      <c r="X33" s="36"/>
      <c r="Y33" s="20">
        <v>-1000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-780</v>
      </c>
      <c r="H36" s="28">
        <f t="shared" si="2"/>
        <v>-1199</v>
      </c>
      <c r="I36" s="28">
        <f t="shared" si="2"/>
        <v>679</v>
      </c>
      <c r="J36" s="28">
        <f t="shared" si="2"/>
        <v>-1300</v>
      </c>
      <c r="K36" s="28">
        <f t="shared" si="2"/>
        <v>-1989</v>
      </c>
      <c r="L36" s="28">
        <f t="shared" si="2"/>
        <v>3006</v>
      </c>
      <c r="M36" s="28">
        <f t="shared" si="2"/>
        <v>-717</v>
      </c>
      <c r="N36" s="28">
        <f t="shared" si="2"/>
        <v>300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-1000</v>
      </c>
      <c r="X36" s="28">
        <f t="shared" si="2"/>
        <v>0</v>
      </c>
      <c r="Y36" s="28">
        <f t="shared" si="2"/>
        <v>-1000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21949</v>
      </c>
      <c r="D38" s="32">
        <f>+D17+D27+D36</f>
        <v>0</v>
      </c>
      <c r="E38" s="33">
        <f t="shared" si="3"/>
        <v>8164395</v>
      </c>
      <c r="F38" s="2">
        <f t="shared" si="3"/>
        <v>8164395</v>
      </c>
      <c r="G38" s="2">
        <f t="shared" si="3"/>
        <v>-780</v>
      </c>
      <c r="H38" s="2">
        <f t="shared" si="3"/>
        <v>2301</v>
      </c>
      <c r="I38" s="2">
        <f t="shared" si="3"/>
        <v>679</v>
      </c>
      <c r="J38" s="2">
        <f t="shared" si="3"/>
        <v>2200</v>
      </c>
      <c r="K38" s="2">
        <f t="shared" si="3"/>
        <v>-1989</v>
      </c>
      <c r="L38" s="2">
        <f t="shared" si="3"/>
        <v>3006</v>
      </c>
      <c r="M38" s="2">
        <f t="shared" si="3"/>
        <v>-717</v>
      </c>
      <c r="N38" s="2">
        <f t="shared" si="3"/>
        <v>300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2500</v>
      </c>
      <c r="X38" s="2">
        <f t="shared" si="3"/>
        <v>4082193</v>
      </c>
      <c r="Y38" s="2">
        <f t="shared" si="3"/>
        <v>-4079693</v>
      </c>
      <c r="Z38" s="34">
        <f>+IF(X38&lt;&gt;0,+(Y38/X38)*100,0)</f>
        <v>-99.938758407552015</v>
      </c>
      <c r="AA38" s="35">
        <f>+AA17+AA27+AA36</f>
        <v>8164395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-780</v>
      </c>
      <c r="I39" s="2">
        <f>+H40+I60</f>
        <v>1521</v>
      </c>
      <c r="J39" s="2">
        <f>+G39</f>
        <v>0</v>
      </c>
      <c r="K39" s="2">
        <f>+I40+K60</f>
        <v>2200</v>
      </c>
      <c r="L39" s="2">
        <f>+K40+L60</f>
        <v>211</v>
      </c>
      <c r="M39" s="2">
        <f>+L40+M60</f>
        <v>3217</v>
      </c>
      <c r="N39" s="2">
        <f>+K39</f>
        <v>2200</v>
      </c>
      <c r="O39" s="2">
        <f>+M40+O60</f>
        <v>2500</v>
      </c>
      <c r="P39" s="2">
        <f>+O40+P60</f>
        <v>2500</v>
      </c>
      <c r="Q39" s="2">
        <f>+P40+Q60</f>
        <v>2500</v>
      </c>
      <c r="R39" s="2">
        <f>+O39</f>
        <v>2500</v>
      </c>
      <c r="S39" s="2">
        <f>+Q40+S60</f>
        <v>2500</v>
      </c>
      <c r="T39" s="2">
        <f>+S40+T60</f>
        <v>2500</v>
      </c>
      <c r="U39" s="2">
        <f>+T40+U60</f>
        <v>2500</v>
      </c>
      <c r="V39" s="2">
        <f>+S39</f>
        <v>2500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21949</v>
      </c>
      <c r="D40" s="43">
        <f t="shared" ref="D40:AA40" si="4">+D38+D39</f>
        <v>0</v>
      </c>
      <c r="E40" s="44">
        <f t="shared" si="4"/>
        <v>8164395</v>
      </c>
      <c r="F40" s="45">
        <f t="shared" si="4"/>
        <v>8164395</v>
      </c>
      <c r="G40" s="45">
        <f t="shared" si="4"/>
        <v>-780</v>
      </c>
      <c r="H40" s="45">
        <f t="shared" si="4"/>
        <v>1521</v>
      </c>
      <c r="I40" s="45">
        <f t="shared" si="4"/>
        <v>2200</v>
      </c>
      <c r="J40" s="45">
        <f>+I40</f>
        <v>2200</v>
      </c>
      <c r="K40" s="45">
        <f t="shared" si="4"/>
        <v>211</v>
      </c>
      <c r="L40" s="45">
        <f t="shared" si="4"/>
        <v>3217</v>
      </c>
      <c r="M40" s="45">
        <f t="shared" si="4"/>
        <v>2500</v>
      </c>
      <c r="N40" s="45">
        <f>+M40</f>
        <v>2500</v>
      </c>
      <c r="O40" s="45">
        <f t="shared" si="4"/>
        <v>2500</v>
      </c>
      <c r="P40" s="45">
        <f t="shared" si="4"/>
        <v>2500</v>
      </c>
      <c r="Q40" s="45">
        <f t="shared" si="4"/>
        <v>2500</v>
      </c>
      <c r="R40" s="45">
        <f>+Q40</f>
        <v>2500</v>
      </c>
      <c r="S40" s="45">
        <f t="shared" si="4"/>
        <v>2500</v>
      </c>
      <c r="T40" s="45">
        <f t="shared" si="4"/>
        <v>2500</v>
      </c>
      <c r="U40" s="45">
        <f t="shared" si="4"/>
        <v>2500</v>
      </c>
      <c r="V40" s="45">
        <f>+U40</f>
        <v>2500</v>
      </c>
      <c r="W40" s="45">
        <f>+V40</f>
        <v>2500</v>
      </c>
      <c r="X40" s="45">
        <f t="shared" si="4"/>
        <v>4082193</v>
      </c>
      <c r="Y40" s="45">
        <f t="shared" si="4"/>
        <v>-4079693</v>
      </c>
      <c r="Z40" s="46">
        <f>+IF(X40&lt;&gt;0,+(Y40/X40)*100,0)</f>
        <v>-99.938758407552015</v>
      </c>
      <c r="AA40" s="47">
        <f t="shared" si="4"/>
        <v>8164395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316935241</v>
      </c>
      <c r="D6" s="18"/>
      <c r="E6" s="19">
        <v>195872595</v>
      </c>
      <c r="F6" s="20">
        <v>195872595</v>
      </c>
      <c r="G6" s="20">
        <v>59426522</v>
      </c>
      <c r="H6" s="20">
        <v>20209599</v>
      </c>
      <c r="I6" s="20">
        <v>20076521</v>
      </c>
      <c r="J6" s="20">
        <v>99712642</v>
      </c>
      <c r="K6" s="20">
        <v>19684781</v>
      </c>
      <c r="L6" s="20">
        <v>26685968</v>
      </c>
      <c r="M6" s="20">
        <v>45439577</v>
      </c>
      <c r="N6" s="20">
        <v>91810326</v>
      </c>
      <c r="O6" s="20"/>
      <c r="P6" s="20"/>
      <c r="Q6" s="20"/>
      <c r="R6" s="20"/>
      <c r="S6" s="20"/>
      <c r="T6" s="20"/>
      <c r="U6" s="20"/>
      <c r="V6" s="20"/>
      <c r="W6" s="20">
        <v>191522968</v>
      </c>
      <c r="X6" s="20">
        <v>97936296</v>
      </c>
      <c r="Y6" s="20">
        <v>93586672</v>
      </c>
      <c r="Z6" s="21">
        <v>95.558721150736588</v>
      </c>
      <c r="AA6" s="22">
        <v>195872595</v>
      </c>
    </row>
    <row r="7" spans="1:27" ht="13.5" x14ac:dyDescent="0.25">
      <c r="A7" s="23" t="s">
        <v>35</v>
      </c>
      <c r="B7" s="17" t="s">
        <v>32</v>
      </c>
      <c r="C7" s="18">
        <v>12816212</v>
      </c>
      <c r="D7" s="18"/>
      <c r="E7" s="19">
        <v>112668909</v>
      </c>
      <c r="F7" s="20">
        <v>112668909</v>
      </c>
      <c r="G7" s="20">
        <v>104894</v>
      </c>
      <c r="H7" s="20">
        <v>1416372</v>
      </c>
      <c r="I7" s="20">
        <v>1305843</v>
      </c>
      <c r="J7" s="20">
        <v>2827109</v>
      </c>
      <c r="K7" s="20">
        <v>1236785</v>
      </c>
      <c r="L7" s="20">
        <v>1206800</v>
      </c>
      <c r="M7" s="20">
        <v>1128493</v>
      </c>
      <c r="N7" s="20">
        <v>3572078</v>
      </c>
      <c r="O7" s="20"/>
      <c r="P7" s="20"/>
      <c r="Q7" s="20"/>
      <c r="R7" s="20"/>
      <c r="S7" s="20"/>
      <c r="T7" s="20"/>
      <c r="U7" s="20"/>
      <c r="V7" s="20"/>
      <c r="W7" s="20">
        <v>6399187</v>
      </c>
      <c r="X7" s="20">
        <v>56334450</v>
      </c>
      <c r="Y7" s="20">
        <v>-49935263</v>
      </c>
      <c r="Z7" s="21">
        <v>-88.640721618831819</v>
      </c>
      <c r="AA7" s="22">
        <v>112668909</v>
      </c>
    </row>
    <row r="8" spans="1:27" ht="13.5" x14ac:dyDescent="0.25">
      <c r="A8" s="23" t="s">
        <v>36</v>
      </c>
      <c r="B8" s="17" t="s">
        <v>32</v>
      </c>
      <c r="C8" s="18">
        <v>5968733</v>
      </c>
      <c r="D8" s="18"/>
      <c r="E8" s="19">
        <v>14935388</v>
      </c>
      <c r="F8" s="20">
        <v>14935388</v>
      </c>
      <c r="G8" s="20">
        <v>687941</v>
      </c>
      <c r="H8" s="20">
        <v>634741</v>
      </c>
      <c r="I8" s="20">
        <v>402945</v>
      </c>
      <c r="J8" s="20">
        <v>1725627</v>
      </c>
      <c r="K8" s="20">
        <v>460155</v>
      </c>
      <c r="L8" s="20">
        <v>1020411</v>
      </c>
      <c r="M8" s="20">
        <v>617328</v>
      </c>
      <c r="N8" s="20">
        <v>2097894</v>
      </c>
      <c r="O8" s="20"/>
      <c r="P8" s="20"/>
      <c r="Q8" s="20"/>
      <c r="R8" s="20"/>
      <c r="S8" s="20"/>
      <c r="T8" s="20"/>
      <c r="U8" s="20"/>
      <c r="V8" s="20"/>
      <c r="W8" s="20">
        <v>3823521</v>
      </c>
      <c r="X8" s="20">
        <v>7467600</v>
      </c>
      <c r="Y8" s="20">
        <v>-3644079</v>
      </c>
      <c r="Z8" s="21">
        <v>-48.7985296480797</v>
      </c>
      <c r="AA8" s="22">
        <v>14935388</v>
      </c>
    </row>
    <row r="9" spans="1:27" ht="13.5" x14ac:dyDescent="0.25">
      <c r="A9" s="23" t="s">
        <v>37</v>
      </c>
      <c r="B9" s="17" t="s">
        <v>6</v>
      </c>
      <c r="C9" s="18">
        <v>118953</v>
      </c>
      <c r="D9" s="18"/>
      <c r="E9" s="19">
        <v>107497282</v>
      </c>
      <c r="F9" s="20">
        <v>107497282</v>
      </c>
      <c r="G9" s="20"/>
      <c r="H9" s="20">
        <v>1965000</v>
      </c>
      <c r="I9" s="20"/>
      <c r="J9" s="20">
        <v>1965000</v>
      </c>
      <c r="K9" s="20"/>
      <c r="L9" s="20"/>
      <c r="M9" s="20">
        <v>441000</v>
      </c>
      <c r="N9" s="20">
        <v>441000</v>
      </c>
      <c r="O9" s="20"/>
      <c r="P9" s="20"/>
      <c r="Q9" s="20"/>
      <c r="R9" s="20"/>
      <c r="S9" s="20"/>
      <c r="T9" s="20"/>
      <c r="U9" s="20"/>
      <c r="V9" s="20"/>
      <c r="W9" s="20">
        <v>2406000</v>
      </c>
      <c r="X9" s="20">
        <v>53748618</v>
      </c>
      <c r="Y9" s="20">
        <v>-51342618</v>
      </c>
      <c r="Z9" s="21">
        <v>-95.523605834851423</v>
      </c>
      <c r="AA9" s="22">
        <v>107497282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20524100</v>
      </c>
      <c r="F10" s="20">
        <v>20524100</v>
      </c>
      <c r="G10" s="20"/>
      <c r="H10" s="20"/>
      <c r="I10" s="20">
        <v>6477000</v>
      </c>
      <c r="J10" s="20">
        <v>6477000</v>
      </c>
      <c r="K10" s="20"/>
      <c r="L10" s="20"/>
      <c r="M10" s="20">
        <v>5348000</v>
      </c>
      <c r="N10" s="20">
        <v>5348000</v>
      </c>
      <c r="O10" s="20"/>
      <c r="P10" s="20"/>
      <c r="Q10" s="20"/>
      <c r="R10" s="20"/>
      <c r="S10" s="20"/>
      <c r="T10" s="20"/>
      <c r="U10" s="20"/>
      <c r="V10" s="20"/>
      <c r="W10" s="20">
        <v>11825000</v>
      </c>
      <c r="X10" s="20">
        <v>10262046</v>
      </c>
      <c r="Y10" s="20">
        <v>1562954</v>
      </c>
      <c r="Z10" s="21">
        <v>15.230432605739635</v>
      </c>
      <c r="AA10" s="22">
        <v>20524100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146637</v>
      </c>
      <c r="D14" s="18"/>
      <c r="E14" s="19">
        <v>-419400642</v>
      </c>
      <c r="F14" s="20">
        <v>-419400642</v>
      </c>
      <c r="G14" s="20">
        <v>501084</v>
      </c>
      <c r="H14" s="20">
        <v>15030</v>
      </c>
      <c r="I14" s="20">
        <v>3599</v>
      </c>
      <c r="J14" s="20">
        <v>519713</v>
      </c>
      <c r="K14" s="20">
        <v>7082</v>
      </c>
      <c r="L14" s="20">
        <v>1517402</v>
      </c>
      <c r="M14" s="20">
        <v>697225</v>
      </c>
      <c r="N14" s="20">
        <v>2221709</v>
      </c>
      <c r="O14" s="20"/>
      <c r="P14" s="20"/>
      <c r="Q14" s="20"/>
      <c r="R14" s="20"/>
      <c r="S14" s="20"/>
      <c r="T14" s="20"/>
      <c r="U14" s="20"/>
      <c r="V14" s="20"/>
      <c r="W14" s="20">
        <v>2741422</v>
      </c>
      <c r="X14" s="20">
        <v>-209700288</v>
      </c>
      <c r="Y14" s="20">
        <v>212441710</v>
      </c>
      <c r="Z14" s="21">
        <v>-101.30730483307681</v>
      </c>
      <c r="AA14" s="22">
        <v>-419400642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-2798966</v>
      </c>
      <c r="F15" s="20">
        <v>-2798966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-1399482</v>
      </c>
      <c r="Y15" s="20">
        <v>1399482</v>
      </c>
      <c r="Z15" s="21">
        <v>-100</v>
      </c>
      <c r="AA15" s="22">
        <v>-2798966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-391246</v>
      </c>
      <c r="F16" s="20">
        <v>-391246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-195618</v>
      </c>
      <c r="Y16" s="20">
        <v>195618</v>
      </c>
      <c r="Z16" s="21">
        <v>-100</v>
      </c>
      <c r="AA16" s="22">
        <v>-391246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335985776</v>
      </c>
      <c r="D17" s="26">
        <f>SUM(D6:D16)</f>
        <v>0</v>
      </c>
      <c r="E17" s="27">
        <f t="shared" si="0"/>
        <v>28907420</v>
      </c>
      <c r="F17" s="28">
        <f t="shared" si="0"/>
        <v>28907420</v>
      </c>
      <c r="G17" s="28">
        <f t="shared" si="0"/>
        <v>60720441</v>
      </c>
      <c r="H17" s="28">
        <f t="shared" si="0"/>
        <v>24240742</v>
      </c>
      <c r="I17" s="28">
        <f t="shared" si="0"/>
        <v>28265908</v>
      </c>
      <c r="J17" s="28">
        <f t="shared" si="0"/>
        <v>113227091</v>
      </c>
      <c r="K17" s="28">
        <f t="shared" si="0"/>
        <v>21388803</v>
      </c>
      <c r="L17" s="28">
        <f t="shared" si="0"/>
        <v>30430581</v>
      </c>
      <c r="M17" s="28">
        <f t="shared" si="0"/>
        <v>53671623</v>
      </c>
      <c r="N17" s="28">
        <f t="shared" si="0"/>
        <v>105491007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218718098</v>
      </c>
      <c r="X17" s="28">
        <f t="shared" si="0"/>
        <v>14453622</v>
      </c>
      <c r="Y17" s="28">
        <f t="shared" si="0"/>
        <v>204264476</v>
      </c>
      <c r="Z17" s="29">
        <f>+IF(X17&lt;&gt;0,+(Y17/X17)*100,0)</f>
        <v>1413.2407503115828</v>
      </c>
      <c r="AA17" s="30">
        <f>SUM(AA6:AA16)</f>
        <v>28907420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-3818217</v>
      </c>
      <c r="F23" s="20">
        <v>3818217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3818217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-29048451</v>
      </c>
      <c r="F26" s="20">
        <v>-29048451</v>
      </c>
      <c r="G26" s="20"/>
      <c r="H26" s="20"/>
      <c r="I26" s="20"/>
      <c r="J26" s="20"/>
      <c r="K26" s="20"/>
      <c r="L26" s="20">
        <v>-997711</v>
      </c>
      <c r="M26" s="20">
        <v>-2658042</v>
      </c>
      <c r="N26" s="20">
        <v>-3655753</v>
      </c>
      <c r="O26" s="20"/>
      <c r="P26" s="20"/>
      <c r="Q26" s="20"/>
      <c r="R26" s="20"/>
      <c r="S26" s="20"/>
      <c r="T26" s="20"/>
      <c r="U26" s="20"/>
      <c r="V26" s="20"/>
      <c r="W26" s="20">
        <v>-3655753</v>
      </c>
      <c r="X26" s="20">
        <v>-13774192</v>
      </c>
      <c r="Y26" s="20">
        <v>10118439</v>
      </c>
      <c r="Z26" s="21">
        <v>-73.45940146616222</v>
      </c>
      <c r="AA26" s="22">
        <v>-29048451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-32866668</v>
      </c>
      <c r="F27" s="28">
        <f t="shared" si="1"/>
        <v>-25230234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-997711</v>
      </c>
      <c r="M27" s="28">
        <f t="shared" si="1"/>
        <v>-2658042</v>
      </c>
      <c r="N27" s="28">
        <f t="shared" si="1"/>
        <v>-3655753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-3655753</v>
      </c>
      <c r="X27" s="28">
        <f t="shared" si="1"/>
        <v>-13774192</v>
      </c>
      <c r="Y27" s="28">
        <f t="shared" si="1"/>
        <v>10118439</v>
      </c>
      <c r="Z27" s="29">
        <f>+IF(X27&lt;&gt;0,+(Y27/X27)*100,0)</f>
        <v>-73.45940146616222</v>
      </c>
      <c r="AA27" s="30">
        <f>SUM(AA21:AA26)</f>
        <v>-25230234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4634120</v>
      </c>
      <c r="F33" s="20">
        <v>-4634120</v>
      </c>
      <c r="G33" s="20">
        <v>-2243</v>
      </c>
      <c r="H33" s="36">
        <v>-2440</v>
      </c>
      <c r="I33" s="36">
        <v>8119</v>
      </c>
      <c r="J33" s="36">
        <v>3436</v>
      </c>
      <c r="K33" s="20">
        <v>10120</v>
      </c>
      <c r="L33" s="20">
        <v>2232</v>
      </c>
      <c r="M33" s="20">
        <v>-29791</v>
      </c>
      <c r="N33" s="20">
        <v>-17439</v>
      </c>
      <c r="O33" s="36"/>
      <c r="P33" s="36"/>
      <c r="Q33" s="36"/>
      <c r="R33" s="20"/>
      <c r="S33" s="20"/>
      <c r="T33" s="20"/>
      <c r="U33" s="20"/>
      <c r="V33" s="36"/>
      <c r="W33" s="36">
        <v>-14003</v>
      </c>
      <c r="X33" s="36"/>
      <c r="Y33" s="20">
        <v>-14003</v>
      </c>
      <c r="Z33" s="21"/>
      <c r="AA33" s="22">
        <v>-4634120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-2886970</v>
      </c>
      <c r="F35" s="20">
        <v>-2886970</v>
      </c>
      <c r="G35" s="20">
        <v>-337965</v>
      </c>
      <c r="H35" s="20"/>
      <c r="I35" s="20">
        <v>-1028641</v>
      </c>
      <c r="J35" s="20">
        <v>-1366606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-1366606</v>
      </c>
      <c r="X35" s="20">
        <v>-1443480</v>
      </c>
      <c r="Y35" s="20">
        <v>76874</v>
      </c>
      <c r="Z35" s="21">
        <v>-5.3256020173469674</v>
      </c>
      <c r="AA35" s="22">
        <v>-2886970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1747150</v>
      </c>
      <c r="F36" s="28">
        <f t="shared" si="2"/>
        <v>-7521090</v>
      </c>
      <c r="G36" s="28">
        <f t="shared" si="2"/>
        <v>-340208</v>
      </c>
      <c r="H36" s="28">
        <f t="shared" si="2"/>
        <v>-2440</v>
      </c>
      <c r="I36" s="28">
        <f t="shared" si="2"/>
        <v>-1020522</v>
      </c>
      <c r="J36" s="28">
        <f t="shared" si="2"/>
        <v>-1363170</v>
      </c>
      <c r="K36" s="28">
        <f t="shared" si="2"/>
        <v>10120</v>
      </c>
      <c r="L36" s="28">
        <f t="shared" si="2"/>
        <v>2232</v>
      </c>
      <c r="M36" s="28">
        <f t="shared" si="2"/>
        <v>-29791</v>
      </c>
      <c r="N36" s="28">
        <f t="shared" si="2"/>
        <v>-17439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-1380609</v>
      </c>
      <c r="X36" s="28">
        <f t="shared" si="2"/>
        <v>-1443480</v>
      </c>
      <c r="Y36" s="28">
        <f t="shared" si="2"/>
        <v>62871</v>
      </c>
      <c r="Z36" s="29">
        <f>+IF(X36&lt;&gt;0,+(Y36/X36)*100,0)</f>
        <v>-4.3555158367279079</v>
      </c>
      <c r="AA36" s="30">
        <f>SUM(AA31:AA35)</f>
        <v>-7521090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335985776</v>
      </c>
      <c r="D38" s="32">
        <f>+D17+D27+D36</f>
        <v>0</v>
      </c>
      <c r="E38" s="33">
        <f t="shared" si="3"/>
        <v>-2212098</v>
      </c>
      <c r="F38" s="2">
        <f t="shared" si="3"/>
        <v>-3843904</v>
      </c>
      <c r="G38" s="2">
        <f t="shared" si="3"/>
        <v>60380233</v>
      </c>
      <c r="H38" s="2">
        <f t="shared" si="3"/>
        <v>24238302</v>
      </c>
      <c r="I38" s="2">
        <f t="shared" si="3"/>
        <v>27245386</v>
      </c>
      <c r="J38" s="2">
        <f t="shared" si="3"/>
        <v>111863921</v>
      </c>
      <c r="K38" s="2">
        <f t="shared" si="3"/>
        <v>21398923</v>
      </c>
      <c r="L38" s="2">
        <f t="shared" si="3"/>
        <v>29435102</v>
      </c>
      <c r="M38" s="2">
        <f t="shared" si="3"/>
        <v>50983790</v>
      </c>
      <c r="N38" s="2">
        <f t="shared" si="3"/>
        <v>101817815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213681736</v>
      </c>
      <c r="X38" s="2">
        <f t="shared" si="3"/>
        <v>-764050</v>
      </c>
      <c r="Y38" s="2">
        <f t="shared" si="3"/>
        <v>214445786</v>
      </c>
      <c r="Z38" s="34">
        <f>+IF(X38&lt;&gt;0,+(Y38/X38)*100,0)</f>
        <v>-28066.983312610431</v>
      </c>
      <c r="AA38" s="35">
        <f>+AA17+AA27+AA36</f>
        <v>-3843904</v>
      </c>
    </row>
    <row r="39" spans="1:27" ht="13.5" x14ac:dyDescent="0.25">
      <c r="A39" s="23" t="s">
        <v>61</v>
      </c>
      <c r="B39" s="17"/>
      <c r="C39" s="32">
        <v>32099031</v>
      </c>
      <c r="D39" s="32"/>
      <c r="E39" s="33">
        <v>32099031</v>
      </c>
      <c r="F39" s="2">
        <v>32099031</v>
      </c>
      <c r="G39" s="2"/>
      <c r="H39" s="2">
        <f>+G40+H60</f>
        <v>60380233</v>
      </c>
      <c r="I39" s="2">
        <f>+H40+I60</f>
        <v>84618535</v>
      </c>
      <c r="J39" s="2">
        <f>+G39</f>
        <v>0</v>
      </c>
      <c r="K39" s="2">
        <f>+I40+K60</f>
        <v>111863921</v>
      </c>
      <c r="L39" s="2">
        <f>+K40+L60</f>
        <v>133262844</v>
      </c>
      <c r="M39" s="2">
        <f>+L40+M60</f>
        <v>162697946</v>
      </c>
      <c r="N39" s="2">
        <f>+K39</f>
        <v>111863921</v>
      </c>
      <c r="O39" s="2">
        <f>+M40+O60</f>
        <v>213681736</v>
      </c>
      <c r="P39" s="2">
        <f>+O40+P60</f>
        <v>213681736</v>
      </c>
      <c r="Q39" s="2">
        <f>+P40+Q60</f>
        <v>213681736</v>
      </c>
      <c r="R39" s="2">
        <f>+O39</f>
        <v>213681736</v>
      </c>
      <c r="S39" s="2">
        <f>+Q40+S60</f>
        <v>213681736</v>
      </c>
      <c r="T39" s="2">
        <f>+S40+T60</f>
        <v>213681736</v>
      </c>
      <c r="U39" s="2">
        <f>+T40+U60</f>
        <v>213681736</v>
      </c>
      <c r="V39" s="2">
        <f>+S39</f>
        <v>213681736</v>
      </c>
      <c r="W39" s="2">
        <f>+G39</f>
        <v>0</v>
      </c>
      <c r="X39" s="2">
        <v>32099031</v>
      </c>
      <c r="Y39" s="2">
        <f>+W39-X39</f>
        <v>-32099031</v>
      </c>
      <c r="Z39" s="34">
        <f>+IF(X39&lt;&gt;0,+(Y39/X39)*100,0)</f>
        <v>-100</v>
      </c>
      <c r="AA39" s="35">
        <v>32099031</v>
      </c>
    </row>
    <row r="40" spans="1:27" ht="13.5" x14ac:dyDescent="0.25">
      <c r="A40" s="41" t="s">
        <v>63</v>
      </c>
      <c r="B40" s="42" t="s">
        <v>62</v>
      </c>
      <c r="C40" s="43">
        <f>+C38+C39</f>
        <v>368084807</v>
      </c>
      <c r="D40" s="43">
        <f t="shared" ref="D40:AA40" si="4">+D38+D39</f>
        <v>0</v>
      </c>
      <c r="E40" s="44">
        <f t="shared" si="4"/>
        <v>29886933</v>
      </c>
      <c r="F40" s="45">
        <f t="shared" si="4"/>
        <v>28255127</v>
      </c>
      <c r="G40" s="45">
        <f t="shared" si="4"/>
        <v>60380233</v>
      </c>
      <c r="H40" s="45">
        <f t="shared" si="4"/>
        <v>84618535</v>
      </c>
      <c r="I40" s="45">
        <f t="shared" si="4"/>
        <v>111863921</v>
      </c>
      <c r="J40" s="45">
        <f>+I40</f>
        <v>111863921</v>
      </c>
      <c r="K40" s="45">
        <f t="shared" si="4"/>
        <v>133262844</v>
      </c>
      <c r="L40" s="45">
        <f t="shared" si="4"/>
        <v>162697946</v>
      </c>
      <c r="M40" s="45">
        <f t="shared" si="4"/>
        <v>213681736</v>
      </c>
      <c r="N40" s="45">
        <f>+M40</f>
        <v>213681736</v>
      </c>
      <c r="O40" s="45">
        <f t="shared" si="4"/>
        <v>213681736</v>
      </c>
      <c r="P40" s="45">
        <f t="shared" si="4"/>
        <v>213681736</v>
      </c>
      <c r="Q40" s="45">
        <f t="shared" si="4"/>
        <v>213681736</v>
      </c>
      <c r="R40" s="45">
        <f>+Q40</f>
        <v>213681736</v>
      </c>
      <c r="S40" s="45">
        <f t="shared" si="4"/>
        <v>213681736</v>
      </c>
      <c r="T40" s="45">
        <f t="shared" si="4"/>
        <v>213681736</v>
      </c>
      <c r="U40" s="45">
        <f t="shared" si="4"/>
        <v>213681736</v>
      </c>
      <c r="V40" s="45">
        <f>+U40</f>
        <v>213681736</v>
      </c>
      <c r="W40" s="45">
        <f>+V40</f>
        <v>213681736</v>
      </c>
      <c r="X40" s="45">
        <f t="shared" si="4"/>
        <v>31334981</v>
      </c>
      <c r="Y40" s="45">
        <f t="shared" si="4"/>
        <v>182346755</v>
      </c>
      <c r="Z40" s="46">
        <f>+IF(X40&lt;&gt;0,+(Y40/X40)*100,0)</f>
        <v>581.92712802347</v>
      </c>
      <c r="AA40" s="47">
        <f t="shared" si="4"/>
        <v>28255127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15252371</v>
      </c>
      <c r="D6" s="18"/>
      <c r="E6" s="19">
        <v>16565000</v>
      </c>
      <c r="F6" s="20">
        <v>16565000</v>
      </c>
      <c r="G6" s="20"/>
      <c r="H6" s="20"/>
      <c r="I6" s="20">
        <v>1855649</v>
      </c>
      <c r="J6" s="20">
        <v>1855649</v>
      </c>
      <c r="K6" s="20">
        <v>1305817</v>
      </c>
      <c r="L6" s="20"/>
      <c r="M6" s="20">
        <v>2525217</v>
      </c>
      <c r="N6" s="20">
        <v>3831034</v>
      </c>
      <c r="O6" s="20"/>
      <c r="P6" s="20"/>
      <c r="Q6" s="20"/>
      <c r="R6" s="20"/>
      <c r="S6" s="20"/>
      <c r="T6" s="20"/>
      <c r="U6" s="20"/>
      <c r="V6" s="20"/>
      <c r="W6" s="20">
        <v>5686683</v>
      </c>
      <c r="X6" s="20">
        <v>8282502</v>
      </c>
      <c r="Y6" s="20">
        <v>-2595819</v>
      </c>
      <c r="Z6" s="21">
        <v>-31.341000581708279</v>
      </c>
      <c r="AA6" s="22">
        <v>16565000</v>
      </c>
    </row>
    <row r="7" spans="1:27" ht="13.5" x14ac:dyDescent="0.25">
      <c r="A7" s="23" t="s">
        <v>35</v>
      </c>
      <c r="B7" s="17" t="s">
        <v>32</v>
      </c>
      <c r="C7" s="18">
        <v>64916671</v>
      </c>
      <c r="D7" s="18"/>
      <c r="E7" s="19">
        <v>74699100</v>
      </c>
      <c r="F7" s="20">
        <v>74699100</v>
      </c>
      <c r="G7" s="20"/>
      <c r="H7" s="20"/>
      <c r="I7" s="20">
        <v>18586995</v>
      </c>
      <c r="J7" s="20">
        <v>18586995</v>
      </c>
      <c r="K7" s="20">
        <v>6342130</v>
      </c>
      <c r="L7" s="20"/>
      <c r="M7" s="20">
        <v>5489843</v>
      </c>
      <c r="N7" s="20">
        <v>11831973</v>
      </c>
      <c r="O7" s="20"/>
      <c r="P7" s="20"/>
      <c r="Q7" s="20"/>
      <c r="R7" s="20"/>
      <c r="S7" s="20"/>
      <c r="T7" s="20"/>
      <c r="U7" s="20"/>
      <c r="V7" s="20"/>
      <c r="W7" s="20">
        <v>30418968</v>
      </c>
      <c r="X7" s="20">
        <v>37349550</v>
      </c>
      <c r="Y7" s="20">
        <v>-6930582</v>
      </c>
      <c r="Z7" s="21">
        <v>-18.555998666650602</v>
      </c>
      <c r="AA7" s="22">
        <v>74699100</v>
      </c>
    </row>
    <row r="8" spans="1:27" ht="13.5" x14ac:dyDescent="0.25">
      <c r="A8" s="23" t="s">
        <v>36</v>
      </c>
      <c r="B8" s="17" t="s">
        <v>32</v>
      </c>
      <c r="C8" s="18">
        <v>13550876</v>
      </c>
      <c r="D8" s="18"/>
      <c r="E8" s="19">
        <v>13861733</v>
      </c>
      <c r="F8" s="20">
        <v>13861733</v>
      </c>
      <c r="G8" s="20"/>
      <c r="H8" s="20">
        <v>-131550</v>
      </c>
      <c r="I8" s="20">
        <v>5246041</v>
      </c>
      <c r="J8" s="20">
        <v>5114491</v>
      </c>
      <c r="K8" s="20">
        <v>942793</v>
      </c>
      <c r="L8" s="20"/>
      <c r="M8" s="20">
        <v>1413946</v>
      </c>
      <c r="N8" s="20">
        <v>2356739</v>
      </c>
      <c r="O8" s="20"/>
      <c r="P8" s="20"/>
      <c r="Q8" s="20"/>
      <c r="R8" s="20"/>
      <c r="S8" s="20"/>
      <c r="T8" s="20"/>
      <c r="U8" s="20"/>
      <c r="V8" s="20"/>
      <c r="W8" s="20">
        <v>7471230</v>
      </c>
      <c r="X8" s="20">
        <v>6930864</v>
      </c>
      <c r="Y8" s="20">
        <v>540366</v>
      </c>
      <c r="Z8" s="21">
        <v>7.7965171441828893</v>
      </c>
      <c r="AA8" s="22">
        <v>13861733</v>
      </c>
    </row>
    <row r="9" spans="1:27" ht="13.5" x14ac:dyDescent="0.25">
      <c r="A9" s="23" t="s">
        <v>37</v>
      </c>
      <c r="B9" s="17" t="s">
        <v>6</v>
      </c>
      <c r="C9" s="18">
        <v>51162718</v>
      </c>
      <c r="D9" s="18"/>
      <c r="E9" s="19">
        <v>45555000</v>
      </c>
      <c r="F9" s="20">
        <v>45555000</v>
      </c>
      <c r="G9" s="20">
        <v>9757912</v>
      </c>
      <c r="H9" s="20">
        <v>-10441207</v>
      </c>
      <c r="I9" s="20">
        <v>20447474</v>
      </c>
      <c r="J9" s="20">
        <v>19764179</v>
      </c>
      <c r="K9" s="20">
        <v>2113000</v>
      </c>
      <c r="L9" s="20">
        <v>-280423</v>
      </c>
      <c r="M9" s="20">
        <v>13060000</v>
      </c>
      <c r="N9" s="20">
        <v>14892577</v>
      </c>
      <c r="O9" s="20"/>
      <c r="P9" s="20"/>
      <c r="Q9" s="20"/>
      <c r="R9" s="20"/>
      <c r="S9" s="20"/>
      <c r="T9" s="20"/>
      <c r="U9" s="20"/>
      <c r="V9" s="20"/>
      <c r="W9" s="20">
        <v>34656756</v>
      </c>
      <c r="X9" s="20">
        <v>22777512</v>
      </c>
      <c r="Y9" s="20">
        <v>11879244</v>
      </c>
      <c r="Z9" s="21">
        <v>52.153387077570187</v>
      </c>
      <c r="AA9" s="22">
        <v>45555000</v>
      </c>
    </row>
    <row r="10" spans="1:27" ht="13.5" x14ac:dyDescent="0.25">
      <c r="A10" s="23" t="s">
        <v>38</v>
      </c>
      <c r="B10" s="17" t="s">
        <v>6</v>
      </c>
      <c r="C10" s="18">
        <v>16981000</v>
      </c>
      <c r="D10" s="18"/>
      <c r="E10" s="19">
        <v>12463000</v>
      </c>
      <c r="F10" s="20">
        <v>12463000</v>
      </c>
      <c r="G10" s="20"/>
      <c r="H10" s="20">
        <v>424560</v>
      </c>
      <c r="I10" s="20">
        <v>7156440</v>
      </c>
      <c r="J10" s="20">
        <v>7581000</v>
      </c>
      <c r="K10" s="20">
        <v>3116000</v>
      </c>
      <c r="L10" s="20"/>
      <c r="M10" s="20">
        <v>10</v>
      </c>
      <c r="N10" s="20">
        <v>3116010</v>
      </c>
      <c r="O10" s="20"/>
      <c r="P10" s="20"/>
      <c r="Q10" s="20"/>
      <c r="R10" s="20"/>
      <c r="S10" s="20"/>
      <c r="T10" s="20"/>
      <c r="U10" s="20"/>
      <c r="V10" s="20"/>
      <c r="W10" s="20">
        <v>10697010</v>
      </c>
      <c r="X10" s="20">
        <v>6231498</v>
      </c>
      <c r="Y10" s="20">
        <v>4465512</v>
      </c>
      <c r="Z10" s="21">
        <v>71.660329506645112</v>
      </c>
      <c r="AA10" s="22">
        <v>12463000</v>
      </c>
    </row>
    <row r="11" spans="1:27" ht="13.5" x14ac:dyDescent="0.25">
      <c r="A11" s="23" t="s">
        <v>39</v>
      </c>
      <c r="B11" s="17" t="s">
        <v>32</v>
      </c>
      <c r="C11" s="18">
        <v>-93952</v>
      </c>
      <c r="D11" s="18"/>
      <c r="E11" s="19">
        <v>281000</v>
      </c>
      <c r="F11" s="20">
        <v>281000</v>
      </c>
      <c r="G11" s="20"/>
      <c r="H11" s="20">
        <v>-2920</v>
      </c>
      <c r="I11" s="20">
        <v>2920</v>
      </c>
      <c r="J11" s="20"/>
      <c r="K11" s="20">
        <v>2275</v>
      </c>
      <c r="L11" s="20">
        <v>-7215</v>
      </c>
      <c r="M11" s="20">
        <v>4885</v>
      </c>
      <c r="N11" s="20">
        <v>-55</v>
      </c>
      <c r="O11" s="20"/>
      <c r="P11" s="20"/>
      <c r="Q11" s="20"/>
      <c r="R11" s="20"/>
      <c r="S11" s="20"/>
      <c r="T11" s="20"/>
      <c r="U11" s="20"/>
      <c r="V11" s="20"/>
      <c r="W11" s="20">
        <v>-55</v>
      </c>
      <c r="X11" s="20">
        <v>140502</v>
      </c>
      <c r="Y11" s="20">
        <v>-140557</v>
      </c>
      <c r="Z11" s="21">
        <v>-100.03914535024411</v>
      </c>
      <c r="AA11" s="22">
        <v>281000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-107213091</v>
      </c>
      <c r="D14" s="18"/>
      <c r="E14" s="19">
        <v>-150537056</v>
      </c>
      <c r="F14" s="20">
        <v>-150537056</v>
      </c>
      <c r="G14" s="20">
        <v>1558013</v>
      </c>
      <c r="H14" s="20">
        <v>1548396</v>
      </c>
      <c r="I14" s="20">
        <v>-32409871</v>
      </c>
      <c r="J14" s="20">
        <v>-29303462</v>
      </c>
      <c r="K14" s="20">
        <v>-14898581</v>
      </c>
      <c r="L14" s="20">
        <v>1676714</v>
      </c>
      <c r="M14" s="20">
        <v>-19072737</v>
      </c>
      <c r="N14" s="20">
        <v>-32294604</v>
      </c>
      <c r="O14" s="20"/>
      <c r="P14" s="20"/>
      <c r="Q14" s="20"/>
      <c r="R14" s="20"/>
      <c r="S14" s="20"/>
      <c r="T14" s="20"/>
      <c r="U14" s="20"/>
      <c r="V14" s="20"/>
      <c r="W14" s="20">
        <v>-61598066</v>
      </c>
      <c r="X14" s="20">
        <v>-75268524</v>
      </c>
      <c r="Y14" s="20">
        <v>13670458</v>
      </c>
      <c r="Z14" s="21">
        <v>-18.162250664035874</v>
      </c>
      <c r="AA14" s="22">
        <v>-150537056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>
        <v>-261519</v>
      </c>
      <c r="J16" s="20">
        <v>-261519</v>
      </c>
      <c r="K16" s="20">
        <v>-296765</v>
      </c>
      <c r="L16" s="20">
        <v>-160181</v>
      </c>
      <c r="M16" s="20">
        <v>-10</v>
      </c>
      <c r="N16" s="20">
        <v>-456956</v>
      </c>
      <c r="O16" s="20"/>
      <c r="P16" s="20"/>
      <c r="Q16" s="20"/>
      <c r="R16" s="20"/>
      <c r="S16" s="20"/>
      <c r="T16" s="20"/>
      <c r="U16" s="20"/>
      <c r="V16" s="20"/>
      <c r="W16" s="20">
        <v>-718475</v>
      </c>
      <c r="X16" s="20"/>
      <c r="Y16" s="20">
        <v>-718475</v>
      </c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54556593</v>
      </c>
      <c r="D17" s="26">
        <f>SUM(D6:D16)</f>
        <v>0</v>
      </c>
      <c r="E17" s="27">
        <f t="shared" si="0"/>
        <v>12887777</v>
      </c>
      <c r="F17" s="28">
        <f t="shared" si="0"/>
        <v>12887777</v>
      </c>
      <c r="G17" s="28">
        <f t="shared" si="0"/>
        <v>11315925</v>
      </c>
      <c r="H17" s="28">
        <f t="shared" si="0"/>
        <v>-8602721</v>
      </c>
      <c r="I17" s="28">
        <f t="shared" si="0"/>
        <v>20624129</v>
      </c>
      <c r="J17" s="28">
        <f t="shared" si="0"/>
        <v>23337333</v>
      </c>
      <c r="K17" s="28">
        <f t="shared" si="0"/>
        <v>-1373331</v>
      </c>
      <c r="L17" s="28">
        <f t="shared" si="0"/>
        <v>1228895</v>
      </c>
      <c r="M17" s="28">
        <f t="shared" si="0"/>
        <v>3421154</v>
      </c>
      <c r="N17" s="28">
        <f t="shared" si="0"/>
        <v>3276718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26614051</v>
      </c>
      <c r="X17" s="28">
        <f t="shared" si="0"/>
        <v>6443904</v>
      </c>
      <c r="Y17" s="28">
        <f t="shared" si="0"/>
        <v>20170147</v>
      </c>
      <c r="Z17" s="29">
        <f>+IF(X17&lt;&gt;0,+(Y17/X17)*100,0)</f>
        <v>313.01128942951351</v>
      </c>
      <c r="AA17" s="30">
        <f>SUM(AA6:AA16)</f>
        <v>12887777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>
        <v>3300000</v>
      </c>
      <c r="N24" s="20">
        <v>3300000</v>
      </c>
      <c r="O24" s="20"/>
      <c r="P24" s="20"/>
      <c r="Q24" s="20"/>
      <c r="R24" s="20"/>
      <c r="S24" s="20"/>
      <c r="T24" s="20"/>
      <c r="U24" s="20"/>
      <c r="V24" s="20"/>
      <c r="W24" s="20">
        <v>3300000</v>
      </c>
      <c r="X24" s="20"/>
      <c r="Y24" s="20">
        <v>3300000</v>
      </c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-18640208</v>
      </c>
      <c r="D26" s="18"/>
      <c r="E26" s="19">
        <v>-11839850</v>
      </c>
      <c r="F26" s="20">
        <v>-11839850</v>
      </c>
      <c r="G26" s="20"/>
      <c r="H26" s="20"/>
      <c r="I26" s="20"/>
      <c r="J26" s="20"/>
      <c r="K26" s="20"/>
      <c r="L26" s="20"/>
      <c r="M26" s="20">
        <v>-34534</v>
      </c>
      <c r="N26" s="20">
        <v>-34534</v>
      </c>
      <c r="O26" s="20"/>
      <c r="P26" s="20"/>
      <c r="Q26" s="20"/>
      <c r="R26" s="20"/>
      <c r="S26" s="20"/>
      <c r="T26" s="20"/>
      <c r="U26" s="20"/>
      <c r="V26" s="20"/>
      <c r="W26" s="20">
        <v>-34534</v>
      </c>
      <c r="X26" s="20">
        <v>-5919924</v>
      </c>
      <c r="Y26" s="20">
        <v>5885390</v>
      </c>
      <c r="Z26" s="21">
        <v>-99.416647916425944</v>
      </c>
      <c r="AA26" s="22">
        <v>-11839850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-18640208</v>
      </c>
      <c r="D27" s="26">
        <f>SUM(D21:D26)</f>
        <v>0</v>
      </c>
      <c r="E27" s="27">
        <f t="shared" si="1"/>
        <v>-11839850</v>
      </c>
      <c r="F27" s="28">
        <f t="shared" si="1"/>
        <v>-11839850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3265466</v>
      </c>
      <c r="N27" s="28">
        <f t="shared" si="1"/>
        <v>3265466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3265466</v>
      </c>
      <c r="X27" s="28">
        <f t="shared" si="1"/>
        <v>-5919924</v>
      </c>
      <c r="Y27" s="28">
        <f t="shared" si="1"/>
        <v>9185390</v>
      </c>
      <c r="Z27" s="29">
        <f>+IF(X27&lt;&gt;0,+(Y27/X27)*100,0)</f>
        <v>-155.16060679157368</v>
      </c>
      <c r="AA27" s="30">
        <f>SUM(AA21:AA26)</f>
        <v>-11839850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341266</v>
      </c>
      <c r="D33" s="18"/>
      <c r="E33" s="19">
        <v>-9377</v>
      </c>
      <c r="F33" s="20">
        <v>-340084</v>
      </c>
      <c r="G33" s="20">
        <v>-28344</v>
      </c>
      <c r="H33" s="36"/>
      <c r="I33" s="36"/>
      <c r="J33" s="36">
        <v>-28344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-28344</v>
      </c>
      <c r="X33" s="36">
        <v>-174731</v>
      </c>
      <c r="Y33" s="20">
        <v>146387</v>
      </c>
      <c r="Z33" s="21">
        <v>-83.778493799039666</v>
      </c>
      <c r="AA33" s="22">
        <v>-340084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-3387000</v>
      </c>
      <c r="F35" s="20">
        <v>-3387000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-1693500</v>
      </c>
      <c r="Y35" s="20">
        <v>1693500</v>
      </c>
      <c r="Z35" s="21">
        <v>-100</v>
      </c>
      <c r="AA35" s="22">
        <v>-3387000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341266</v>
      </c>
      <c r="D36" s="26">
        <f>SUM(D31:D35)</f>
        <v>0</v>
      </c>
      <c r="E36" s="27">
        <f t="shared" si="2"/>
        <v>-3396377</v>
      </c>
      <c r="F36" s="28">
        <f t="shared" si="2"/>
        <v>-3727084</v>
      </c>
      <c r="G36" s="28">
        <f t="shared" si="2"/>
        <v>-28344</v>
      </c>
      <c r="H36" s="28">
        <f t="shared" si="2"/>
        <v>0</v>
      </c>
      <c r="I36" s="28">
        <f t="shared" si="2"/>
        <v>0</v>
      </c>
      <c r="J36" s="28">
        <f t="shared" si="2"/>
        <v>-28344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-28344</v>
      </c>
      <c r="X36" s="28">
        <f t="shared" si="2"/>
        <v>-1868231</v>
      </c>
      <c r="Y36" s="28">
        <f t="shared" si="2"/>
        <v>1839887</v>
      </c>
      <c r="Z36" s="29">
        <f>+IF(X36&lt;&gt;0,+(Y36/X36)*100,0)</f>
        <v>-98.482842860438566</v>
      </c>
      <c r="AA36" s="30">
        <f>SUM(AA31:AA35)</f>
        <v>-3727084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36257651</v>
      </c>
      <c r="D38" s="32">
        <f>+D17+D27+D36</f>
        <v>0</v>
      </c>
      <c r="E38" s="33">
        <f t="shared" si="3"/>
        <v>-2348450</v>
      </c>
      <c r="F38" s="2">
        <f t="shared" si="3"/>
        <v>-2679157</v>
      </c>
      <c r="G38" s="2">
        <f t="shared" si="3"/>
        <v>11287581</v>
      </c>
      <c r="H38" s="2">
        <f t="shared" si="3"/>
        <v>-8602721</v>
      </c>
      <c r="I38" s="2">
        <f t="shared" si="3"/>
        <v>20624129</v>
      </c>
      <c r="J38" s="2">
        <f t="shared" si="3"/>
        <v>23308989</v>
      </c>
      <c r="K38" s="2">
        <f t="shared" si="3"/>
        <v>-1373331</v>
      </c>
      <c r="L38" s="2">
        <f t="shared" si="3"/>
        <v>1228895</v>
      </c>
      <c r="M38" s="2">
        <f t="shared" si="3"/>
        <v>6686620</v>
      </c>
      <c r="N38" s="2">
        <f t="shared" si="3"/>
        <v>6542184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29851173</v>
      </c>
      <c r="X38" s="2">
        <f t="shared" si="3"/>
        <v>-1344251</v>
      </c>
      <c r="Y38" s="2">
        <f t="shared" si="3"/>
        <v>31195424</v>
      </c>
      <c r="Z38" s="34">
        <f>+IF(X38&lt;&gt;0,+(Y38/X38)*100,0)</f>
        <v>-2320.6546991596065</v>
      </c>
      <c r="AA38" s="35">
        <f>+AA17+AA27+AA36</f>
        <v>-2679157</v>
      </c>
    </row>
    <row r="39" spans="1:27" ht="13.5" x14ac:dyDescent="0.25">
      <c r="A39" s="23" t="s">
        <v>61</v>
      </c>
      <c r="B39" s="17"/>
      <c r="C39" s="32">
        <v>1591121</v>
      </c>
      <c r="D39" s="32"/>
      <c r="E39" s="33">
        <v>4500000</v>
      </c>
      <c r="F39" s="2">
        <v>4500000</v>
      </c>
      <c r="G39" s="2"/>
      <c r="H39" s="2">
        <f>+G40+H60</f>
        <v>11287581</v>
      </c>
      <c r="I39" s="2">
        <f>+H40+I60</f>
        <v>2684860</v>
      </c>
      <c r="J39" s="2">
        <f>+G39</f>
        <v>0</v>
      </c>
      <c r="K39" s="2">
        <f>+I40+K60</f>
        <v>23308989</v>
      </c>
      <c r="L39" s="2">
        <f>+K40+L60</f>
        <v>21935658</v>
      </c>
      <c r="M39" s="2">
        <f>+L40+M60</f>
        <v>23164553</v>
      </c>
      <c r="N39" s="2">
        <f>+K39</f>
        <v>23308989</v>
      </c>
      <c r="O39" s="2">
        <f>+M40+O60</f>
        <v>29851173</v>
      </c>
      <c r="P39" s="2">
        <f>+O40+P60</f>
        <v>29851173</v>
      </c>
      <c r="Q39" s="2">
        <f>+P40+Q60</f>
        <v>29851173</v>
      </c>
      <c r="R39" s="2">
        <f>+O39</f>
        <v>29851173</v>
      </c>
      <c r="S39" s="2">
        <f>+Q40+S60</f>
        <v>29851173</v>
      </c>
      <c r="T39" s="2">
        <f>+S40+T60</f>
        <v>29851173</v>
      </c>
      <c r="U39" s="2">
        <f>+T40+U60</f>
        <v>29851173</v>
      </c>
      <c r="V39" s="2">
        <f>+S39</f>
        <v>29851173</v>
      </c>
      <c r="W39" s="2">
        <f>+G39</f>
        <v>0</v>
      </c>
      <c r="X39" s="2">
        <v>375000</v>
      </c>
      <c r="Y39" s="2">
        <f>+W39-X39</f>
        <v>-375000</v>
      </c>
      <c r="Z39" s="34">
        <f>+IF(X39&lt;&gt;0,+(Y39/X39)*100,0)</f>
        <v>-100</v>
      </c>
      <c r="AA39" s="35">
        <v>4500000</v>
      </c>
    </row>
    <row r="40" spans="1:27" ht="13.5" x14ac:dyDescent="0.25">
      <c r="A40" s="41" t="s">
        <v>63</v>
      </c>
      <c r="B40" s="42" t="s">
        <v>62</v>
      </c>
      <c r="C40" s="43">
        <f>+C38+C39</f>
        <v>37848772</v>
      </c>
      <c r="D40" s="43">
        <f t="shared" ref="D40:AA40" si="4">+D38+D39</f>
        <v>0</v>
      </c>
      <c r="E40" s="44">
        <f t="shared" si="4"/>
        <v>2151550</v>
      </c>
      <c r="F40" s="45">
        <f t="shared" si="4"/>
        <v>1820843</v>
      </c>
      <c r="G40" s="45">
        <f t="shared" si="4"/>
        <v>11287581</v>
      </c>
      <c r="H40" s="45">
        <f t="shared" si="4"/>
        <v>2684860</v>
      </c>
      <c r="I40" s="45">
        <f t="shared" si="4"/>
        <v>23308989</v>
      </c>
      <c r="J40" s="45">
        <f>+I40</f>
        <v>23308989</v>
      </c>
      <c r="K40" s="45">
        <f t="shared" si="4"/>
        <v>21935658</v>
      </c>
      <c r="L40" s="45">
        <f t="shared" si="4"/>
        <v>23164553</v>
      </c>
      <c r="M40" s="45">
        <f t="shared" si="4"/>
        <v>29851173</v>
      </c>
      <c r="N40" s="45">
        <f>+M40</f>
        <v>29851173</v>
      </c>
      <c r="O40" s="45">
        <f t="shared" si="4"/>
        <v>29851173</v>
      </c>
      <c r="P40" s="45">
        <f t="shared" si="4"/>
        <v>29851173</v>
      </c>
      <c r="Q40" s="45">
        <f t="shared" si="4"/>
        <v>29851173</v>
      </c>
      <c r="R40" s="45">
        <f>+Q40</f>
        <v>29851173</v>
      </c>
      <c r="S40" s="45">
        <f t="shared" si="4"/>
        <v>29851173</v>
      </c>
      <c r="T40" s="45">
        <f t="shared" si="4"/>
        <v>29851173</v>
      </c>
      <c r="U40" s="45">
        <f t="shared" si="4"/>
        <v>29851173</v>
      </c>
      <c r="V40" s="45">
        <f>+U40</f>
        <v>29851173</v>
      </c>
      <c r="W40" s="45">
        <f>+V40</f>
        <v>29851173</v>
      </c>
      <c r="X40" s="45">
        <f t="shared" si="4"/>
        <v>-969251</v>
      </c>
      <c r="Y40" s="45">
        <f t="shared" si="4"/>
        <v>30820424</v>
      </c>
      <c r="Z40" s="46">
        <f>+IF(X40&lt;&gt;0,+(Y40/X40)*100,0)</f>
        <v>-3179.8186434679974</v>
      </c>
      <c r="AA40" s="47">
        <f t="shared" si="4"/>
        <v>1820843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5846376</v>
      </c>
      <c r="F6" s="20">
        <v>5846376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2923188</v>
      </c>
      <c r="Y6" s="20">
        <v>-2923188</v>
      </c>
      <c r="Z6" s="21">
        <v>-100</v>
      </c>
      <c r="AA6" s="22">
        <v>5846376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69360</v>
      </c>
      <c r="F7" s="20">
        <v>69360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34680</v>
      </c>
      <c r="Y7" s="20">
        <v>-34680</v>
      </c>
      <c r="Z7" s="21">
        <v>-100</v>
      </c>
      <c r="AA7" s="22">
        <v>69360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5556925</v>
      </c>
      <c r="F8" s="20">
        <v>5556925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2778463</v>
      </c>
      <c r="Y8" s="20">
        <v>-2778463</v>
      </c>
      <c r="Z8" s="21">
        <v>-100</v>
      </c>
      <c r="AA8" s="22">
        <v>5556925</v>
      </c>
    </row>
    <row r="9" spans="1:27" ht="13.5" x14ac:dyDescent="0.25">
      <c r="A9" s="23" t="s">
        <v>37</v>
      </c>
      <c r="B9" s="17" t="s">
        <v>6</v>
      </c>
      <c r="C9" s="18">
        <v>-165295</v>
      </c>
      <c r="D9" s="18"/>
      <c r="E9" s="19">
        <v>48019000</v>
      </c>
      <c r="F9" s="20">
        <v>48019000</v>
      </c>
      <c r="G9" s="20">
        <v>9669220</v>
      </c>
      <c r="H9" s="20">
        <v>-199972</v>
      </c>
      <c r="I9" s="20">
        <v>-4789686</v>
      </c>
      <c r="J9" s="20">
        <v>4679562</v>
      </c>
      <c r="K9" s="20">
        <v>-1296626</v>
      </c>
      <c r="L9" s="20">
        <v>-2032618</v>
      </c>
      <c r="M9" s="20">
        <v>13025640</v>
      </c>
      <c r="N9" s="20">
        <v>9696396</v>
      </c>
      <c r="O9" s="20"/>
      <c r="P9" s="20"/>
      <c r="Q9" s="20"/>
      <c r="R9" s="20"/>
      <c r="S9" s="20"/>
      <c r="T9" s="20"/>
      <c r="U9" s="20"/>
      <c r="V9" s="20"/>
      <c r="W9" s="20">
        <v>14375958</v>
      </c>
      <c r="X9" s="20">
        <v>24009502</v>
      </c>
      <c r="Y9" s="20">
        <v>-9633544</v>
      </c>
      <c r="Z9" s="21">
        <v>-40.123880953465843</v>
      </c>
      <c r="AA9" s="22">
        <v>48019000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20130000</v>
      </c>
      <c r="F10" s="20">
        <v>20130000</v>
      </c>
      <c r="G10" s="20">
        <v>6151000</v>
      </c>
      <c r="H10" s="20">
        <v>-1526202</v>
      </c>
      <c r="I10" s="20">
        <v>-1857200</v>
      </c>
      <c r="J10" s="20">
        <v>2767598</v>
      </c>
      <c r="K10" s="20">
        <v>-2857026</v>
      </c>
      <c r="L10" s="20">
        <v>6790844</v>
      </c>
      <c r="M10" s="20"/>
      <c r="N10" s="20">
        <v>3933818</v>
      </c>
      <c r="O10" s="20"/>
      <c r="P10" s="20"/>
      <c r="Q10" s="20"/>
      <c r="R10" s="20"/>
      <c r="S10" s="20"/>
      <c r="T10" s="20"/>
      <c r="U10" s="20"/>
      <c r="V10" s="20"/>
      <c r="W10" s="20">
        <v>6701416</v>
      </c>
      <c r="X10" s="20">
        <v>10065000</v>
      </c>
      <c r="Y10" s="20">
        <v>-3363584</v>
      </c>
      <c r="Z10" s="21">
        <v>-33.418618976651764</v>
      </c>
      <c r="AA10" s="22">
        <v>20130000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-57849000</v>
      </c>
      <c r="F14" s="20">
        <v>-57849000</v>
      </c>
      <c r="G14" s="20"/>
      <c r="H14" s="20"/>
      <c r="I14" s="20"/>
      <c r="J14" s="20"/>
      <c r="K14" s="20"/>
      <c r="L14" s="20">
        <v>-120</v>
      </c>
      <c r="M14" s="20">
        <v>-80</v>
      </c>
      <c r="N14" s="20">
        <v>-200</v>
      </c>
      <c r="O14" s="20"/>
      <c r="P14" s="20"/>
      <c r="Q14" s="20"/>
      <c r="R14" s="20"/>
      <c r="S14" s="20"/>
      <c r="T14" s="20"/>
      <c r="U14" s="20"/>
      <c r="V14" s="20"/>
      <c r="W14" s="20">
        <v>-200</v>
      </c>
      <c r="X14" s="20">
        <v>-28924500</v>
      </c>
      <c r="Y14" s="20">
        <v>28924300</v>
      </c>
      <c r="Z14" s="21">
        <v>-99.999308544659371</v>
      </c>
      <c r="AA14" s="22">
        <v>-57849000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-3480000</v>
      </c>
      <c r="F16" s="20">
        <v>-3480000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-1740000</v>
      </c>
      <c r="Y16" s="20">
        <v>1740000</v>
      </c>
      <c r="Z16" s="21">
        <v>-100</v>
      </c>
      <c r="AA16" s="22">
        <v>-3480000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-165295</v>
      </c>
      <c r="D17" s="26">
        <f>SUM(D6:D16)</f>
        <v>0</v>
      </c>
      <c r="E17" s="27">
        <f t="shared" si="0"/>
        <v>18292661</v>
      </c>
      <c r="F17" s="28">
        <f t="shared" si="0"/>
        <v>18292661</v>
      </c>
      <c r="G17" s="28">
        <f t="shared" si="0"/>
        <v>15820220</v>
      </c>
      <c r="H17" s="28">
        <f t="shared" si="0"/>
        <v>-1726174</v>
      </c>
      <c r="I17" s="28">
        <f t="shared" si="0"/>
        <v>-6646886</v>
      </c>
      <c r="J17" s="28">
        <f t="shared" si="0"/>
        <v>7447160</v>
      </c>
      <c r="K17" s="28">
        <f t="shared" si="0"/>
        <v>-4153652</v>
      </c>
      <c r="L17" s="28">
        <f t="shared" si="0"/>
        <v>4758106</v>
      </c>
      <c r="M17" s="28">
        <f t="shared" si="0"/>
        <v>13025560</v>
      </c>
      <c r="N17" s="28">
        <f t="shared" si="0"/>
        <v>13630014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21077174</v>
      </c>
      <c r="X17" s="28">
        <f t="shared" si="0"/>
        <v>9146333</v>
      </c>
      <c r="Y17" s="28">
        <f t="shared" si="0"/>
        <v>11930841</v>
      </c>
      <c r="Z17" s="29">
        <f>+IF(X17&lt;&gt;0,+(Y17/X17)*100,0)</f>
        <v>130.44398230416496</v>
      </c>
      <c r="AA17" s="30">
        <f>SUM(AA6:AA16)</f>
        <v>18292661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810000</v>
      </c>
      <c r="F21" s="20">
        <v>810000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405000</v>
      </c>
      <c r="Y21" s="36">
        <v>-405000</v>
      </c>
      <c r="Z21" s="37">
        <v>-100</v>
      </c>
      <c r="AA21" s="38">
        <v>810000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810000</v>
      </c>
      <c r="F27" s="28">
        <f t="shared" si="1"/>
        <v>810000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405000</v>
      </c>
      <c r="Y27" s="28">
        <f t="shared" si="1"/>
        <v>-405000</v>
      </c>
      <c r="Z27" s="29">
        <f>+IF(X27&lt;&gt;0,+(Y27/X27)*100,0)</f>
        <v>-100</v>
      </c>
      <c r="AA27" s="30">
        <f>SUM(AA21:AA26)</f>
        <v>810000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-165295</v>
      </c>
      <c r="D38" s="32">
        <f>+D17+D27+D36</f>
        <v>0</v>
      </c>
      <c r="E38" s="33">
        <f t="shared" si="3"/>
        <v>19102661</v>
      </c>
      <c r="F38" s="2">
        <f t="shared" si="3"/>
        <v>19102661</v>
      </c>
      <c r="G38" s="2">
        <f t="shared" si="3"/>
        <v>15820220</v>
      </c>
      <c r="H38" s="2">
        <f t="shared" si="3"/>
        <v>-1726174</v>
      </c>
      <c r="I38" s="2">
        <f t="shared" si="3"/>
        <v>-6646886</v>
      </c>
      <c r="J38" s="2">
        <f t="shared" si="3"/>
        <v>7447160</v>
      </c>
      <c r="K38" s="2">
        <f t="shared" si="3"/>
        <v>-4153652</v>
      </c>
      <c r="L38" s="2">
        <f t="shared" si="3"/>
        <v>4758106</v>
      </c>
      <c r="M38" s="2">
        <f t="shared" si="3"/>
        <v>13025560</v>
      </c>
      <c r="N38" s="2">
        <f t="shared" si="3"/>
        <v>13630014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21077174</v>
      </c>
      <c r="X38" s="2">
        <f t="shared" si="3"/>
        <v>9551333</v>
      </c>
      <c r="Y38" s="2">
        <f t="shared" si="3"/>
        <v>11525841</v>
      </c>
      <c r="Z38" s="34">
        <f>+IF(X38&lt;&gt;0,+(Y38/X38)*100,0)</f>
        <v>120.67259093573641</v>
      </c>
      <c r="AA38" s="35">
        <f>+AA17+AA27+AA36</f>
        <v>19102661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15820220</v>
      </c>
      <c r="I39" s="2">
        <f>+H40+I60</f>
        <v>14094046</v>
      </c>
      <c r="J39" s="2">
        <f>+G39</f>
        <v>0</v>
      </c>
      <c r="K39" s="2">
        <f>+I40+K60</f>
        <v>7447160</v>
      </c>
      <c r="L39" s="2">
        <f>+K40+L60</f>
        <v>6241564</v>
      </c>
      <c r="M39" s="2">
        <f>+L40+M60</f>
        <v>10999670</v>
      </c>
      <c r="N39" s="2">
        <f>+K39</f>
        <v>7447160</v>
      </c>
      <c r="O39" s="2">
        <f>+M40+O60</f>
        <v>24025230</v>
      </c>
      <c r="P39" s="2">
        <f>+O40+P60</f>
        <v>24025230</v>
      </c>
      <c r="Q39" s="2">
        <f>+P40+Q60</f>
        <v>24025230</v>
      </c>
      <c r="R39" s="2">
        <f>+O39</f>
        <v>24025230</v>
      </c>
      <c r="S39" s="2">
        <f>+Q40+S60</f>
        <v>24025230</v>
      </c>
      <c r="T39" s="2">
        <f>+S40+T60</f>
        <v>24025230</v>
      </c>
      <c r="U39" s="2">
        <f>+T40+U60</f>
        <v>24025230</v>
      </c>
      <c r="V39" s="2">
        <f>+S39</f>
        <v>24025230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-165295</v>
      </c>
      <c r="D40" s="43">
        <f t="shared" ref="D40:AA40" si="4">+D38+D39</f>
        <v>0</v>
      </c>
      <c r="E40" s="44">
        <f t="shared" si="4"/>
        <v>19102661</v>
      </c>
      <c r="F40" s="45">
        <f t="shared" si="4"/>
        <v>19102661</v>
      </c>
      <c r="G40" s="45">
        <f t="shared" si="4"/>
        <v>15820220</v>
      </c>
      <c r="H40" s="45">
        <f t="shared" si="4"/>
        <v>14094046</v>
      </c>
      <c r="I40" s="45">
        <f t="shared" si="4"/>
        <v>7447160</v>
      </c>
      <c r="J40" s="45">
        <f>+I40</f>
        <v>7447160</v>
      </c>
      <c r="K40" s="45">
        <f t="shared" si="4"/>
        <v>3293508</v>
      </c>
      <c r="L40" s="45">
        <f t="shared" si="4"/>
        <v>10999670</v>
      </c>
      <c r="M40" s="45">
        <f t="shared" si="4"/>
        <v>24025230</v>
      </c>
      <c r="N40" s="45">
        <f>+M40</f>
        <v>24025230</v>
      </c>
      <c r="O40" s="45">
        <f t="shared" si="4"/>
        <v>24025230</v>
      </c>
      <c r="P40" s="45">
        <f t="shared" si="4"/>
        <v>24025230</v>
      </c>
      <c r="Q40" s="45">
        <f t="shared" si="4"/>
        <v>24025230</v>
      </c>
      <c r="R40" s="45">
        <f>+Q40</f>
        <v>24025230</v>
      </c>
      <c r="S40" s="45">
        <f t="shared" si="4"/>
        <v>24025230</v>
      </c>
      <c r="T40" s="45">
        <f t="shared" si="4"/>
        <v>24025230</v>
      </c>
      <c r="U40" s="45">
        <f t="shared" si="4"/>
        <v>24025230</v>
      </c>
      <c r="V40" s="45">
        <f>+U40</f>
        <v>24025230</v>
      </c>
      <c r="W40" s="45">
        <f>+V40</f>
        <v>24025230</v>
      </c>
      <c r="X40" s="45">
        <f t="shared" si="4"/>
        <v>9551333</v>
      </c>
      <c r="Y40" s="45">
        <f t="shared" si="4"/>
        <v>11525841</v>
      </c>
      <c r="Z40" s="46">
        <f>+IF(X40&lt;&gt;0,+(Y40/X40)*100,0)</f>
        <v>120.67259093573641</v>
      </c>
      <c r="AA40" s="47">
        <f t="shared" si="4"/>
        <v>19102661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2948056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1068660737</v>
      </c>
      <c r="D6" s="18"/>
      <c r="E6" s="19">
        <v>1280949163</v>
      </c>
      <c r="F6" s="20">
        <v>1280949163</v>
      </c>
      <c r="G6" s="20">
        <v>24338362</v>
      </c>
      <c r="H6" s="20">
        <v>95877593</v>
      </c>
      <c r="I6" s="20">
        <v>135988769</v>
      </c>
      <c r="J6" s="20">
        <v>256204724</v>
      </c>
      <c r="K6" s="20">
        <v>-199327891</v>
      </c>
      <c r="L6" s="20">
        <v>-85611540</v>
      </c>
      <c r="M6" s="20">
        <v>-181541640</v>
      </c>
      <c r="N6" s="20">
        <v>-466481071</v>
      </c>
      <c r="O6" s="20"/>
      <c r="P6" s="20"/>
      <c r="Q6" s="20"/>
      <c r="R6" s="20"/>
      <c r="S6" s="20"/>
      <c r="T6" s="20"/>
      <c r="U6" s="20"/>
      <c r="V6" s="20"/>
      <c r="W6" s="20">
        <v>-210276347</v>
      </c>
      <c r="X6" s="20">
        <v>640474578</v>
      </c>
      <c r="Y6" s="20">
        <v>-850750925</v>
      </c>
      <c r="Z6" s="21">
        <v>-132.83133386131055</v>
      </c>
      <c r="AA6" s="22">
        <v>1280949163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3656794355</v>
      </c>
      <c r="F7" s="20">
        <v>3656794355</v>
      </c>
      <c r="G7" s="20">
        <v>71644618</v>
      </c>
      <c r="H7" s="20">
        <v>9536598</v>
      </c>
      <c r="I7" s="20"/>
      <c r="J7" s="20">
        <v>81181216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81181216</v>
      </c>
      <c r="X7" s="20">
        <v>1828397184</v>
      </c>
      <c r="Y7" s="20">
        <v>-1747215968</v>
      </c>
      <c r="Z7" s="21">
        <v>-95.559979160414201</v>
      </c>
      <c r="AA7" s="22">
        <v>3656794355</v>
      </c>
    </row>
    <row r="8" spans="1:27" ht="13.5" x14ac:dyDescent="0.25">
      <c r="A8" s="23" t="s">
        <v>36</v>
      </c>
      <c r="B8" s="17" t="s">
        <v>32</v>
      </c>
      <c r="C8" s="18">
        <v>-665248357</v>
      </c>
      <c r="D8" s="18"/>
      <c r="E8" s="19">
        <v>187699381</v>
      </c>
      <c r="F8" s="20">
        <v>187699381</v>
      </c>
      <c r="G8" s="20">
        <v>84949714</v>
      </c>
      <c r="H8" s="20">
        <v>57793647</v>
      </c>
      <c r="I8" s="20">
        <v>1500</v>
      </c>
      <c r="J8" s="20">
        <v>142744861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142744861</v>
      </c>
      <c r="X8" s="20">
        <v>93849690</v>
      </c>
      <c r="Y8" s="20">
        <v>48895171</v>
      </c>
      <c r="Z8" s="21">
        <v>52.099448597006557</v>
      </c>
      <c r="AA8" s="22">
        <v>187699381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661215835</v>
      </c>
      <c r="F9" s="20">
        <v>661215835</v>
      </c>
      <c r="G9" s="20">
        <v>-405235</v>
      </c>
      <c r="H9" s="20">
        <v>3465168</v>
      </c>
      <c r="I9" s="20"/>
      <c r="J9" s="20">
        <v>3059933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3059933</v>
      </c>
      <c r="X9" s="20">
        <v>330607920</v>
      </c>
      <c r="Y9" s="20">
        <v>-327547987</v>
      </c>
      <c r="Z9" s="21">
        <v>-99.074452602345403</v>
      </c>
      <c r="AA9" s="22">
        <v>661215835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369485130</v>
      </c>
      <c r="F10" s="20">
        <v>369485130</v>
      </c>
      <c r="G10" s="20">
        <v>49477236</v>
      </c>
      <c r="H10" s="20">
        <v>-119422350</v>
      </c>
      <c r="I10" s="20"/>
      <c r="J10" s="20">
        <v>-69945114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-69945114</v>
      </c>
      <c r="X10" s="20">
        <v>184742562</v>
      </c>
      <c r="Y10" s="20">
        <v>-254687676</v>
      </c>
      <c r="Z10" s="21">
        <v>-137.86085525868154</v>
      </c>
      <c r="AA10" s="22">
        <v>369485130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16076855</v>
      </c>
      <c r="F11" s="20">
        <v>16076855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8038428</v>
      </c>
      <c r="Y11" s="20">
        <v>-8038428</v>
      </c>
      <c r="Z11" s="21">
        <v>-100</v>
      </c>
      <c r="AA11" s="22">
        <v>16076855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139811547</v>
      </c>
      <c r="D14" s="18"/>
      <c r="E14" s="19">
        <v>-2185393029</v>
      </c>
      <c r="F14" s="20">
        <v>-2185393029</v>
      </c>
      <c r="G14" s="20">
        <v>-1370</v>
      </c>
      <c r="H14" s="20">
        <v>190</v>
      </c>
      <c r="I14" s="20"/>
      <c r="J14" s="20">
        <v>-1180</v>
      </c>
      <c r="K14" s="20">
        <v>1180</v>
      </c>
      <c r="L14" s="20"/>
      <c r="M14" s="20"/>
      <c r="N14" s="20">
        <v>1180</v>
      </c>
      <c r="O14" s="20"/>
      <c r="P14" s="20"/>
      <c r="Q14" s="20"/>
      <c r="R14" s="20"/>
      <c r="S14" s="20"/>
      <c r="T14" s="20"/>
      <c r="U14" s="20"/>
      <c r="V14" s="20"/>
      <c r="W14" s="20"/>
      <c r="X14" s="20">
        <v>-1092696516</v>
      </c>
      <c r="Y14" s="20">
        <v>1092696516</v>
      </c>
      <c r="Z14" s="21">
        <v>-100</v>
      </c>
      <c r="AA14" s="22">
        <v>-2185393029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543223927</v>
      </c>
      <c r="D17" s="26">
        <f>SUM(D6:D16)</f>
        <v>0</v>
      </c>
      <c r="E17" s="27">
        <f t="shared" si="0"/>
        <v>3986827690</v>
      </c>
      <c r="F17" s="28">
        <f t="shared" si="0"/>
        <v>3986827690</v>
      </c>
      <c r="G17" s="28">
        <f t="shared" si="0"/>
        <v>230003325</v>
      </c>
      <c r="H17" s="28">
        <f t="shared" si="0"/>
        <v>47250846</v>
      </c>
      <c r="I17" s="28">
        <f t="shared" si="0"/>
        <v>135990269</v>
      </c>
      <c r="J17" s="28">
        <f t="shared" si="0"/>
        <v>413244440</v>
      </c>
      <c r="K17" s="28">
        <f t="shared" si="0"/>
        <v>-199326711</v>
      </c>
      <c r="L17" s="28">
        <f t="shared" si="0"/>
        <v>-85611540</v>
      </c>
      <c r="M17" s="28">
        <f t="shared" si="0"/>
        <v>-181541640</v>
      </c>
      <c r="N17" s="28">
        <f t="shared" si="0"/>
        <v>-466479891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-53235451</v>
      </c>
      <c r="X17" s="28">
        <f t="shared" si="0"/>
        <v>1993413846</v>
      </c>
      <c r="Y17" s="28">
        <f t="shared" si="0"/>
        <v>-2046649297</v>
      </c>
      <c r="Z17" s="29">
        <f>+IF(X17&lt;&gt;0,+(Y17/X17)*100,0)</f>
        <v>-102.6705669325425</v>
      </c>
      <c r="AA17" s="30">
        <f>SUM(AA6:AA16)</f>
        <v>3986827690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11311446</v>
      </c>
      <c r="F21" s="20">
        <v>11311446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5655726</v>
      </c>
      <c r="Y21" s="36">
        <v>-5655726</v>
      </c>
      <c r="Z21" s="37">
        <v>-100</v>
      </c>
      <c r="AA21" s="38">
        <v>11311446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229284</v>
      </c>
      <c r="D23" s="40"/>
      <c r="E23" s="19">
        <v>14035524</v>
      </c>
      <c r="F23" s="20">
        <v>14035524</v>
      </c>
      <c r="G23" s="36">
        <v>-347896</v>
      </c>
      <c r="H23" s="36">
        <v>352465</v>
      </c>
      <c r="I23" s="36">
        <v>407042</v>
      </c>
      <c r="J23" s="20">
        <v>411611</v>
      </c>
      <c r="K23" s="36">
        <v>384790</v>
      </c>
      <c r="L23" s="36">
        <v>1229493</v>
      </c>
      <c r="M23" s="20">
        <v>16092792</v>
      </c>
      <c r="N23" s="36">
        <v>17707075</v>
      </c>
      <c r="O23" s="36"/>
      <c r="P23" s="36"/>
      <c r="Q23" s="20"/>
      <c r="R23" s="36"/>
      <c r="S23" s="36"/>
      <c r="T23" s="20"/>
      <c r="U23" s="36"/>
      <c r="V23" s="36"/>
      <c r="W23" s="36">
        <v>18118686</v>
      </c>
      <c r="X23" s="20">
        <v>7017762</v>
      </c>
      <c r="Y23" s="36">
        <v>11100924</v>
      </c>
      <c r="Z23" s="37">
        <v>158.18324987367765</v>
      </c>
      <c r="AA23" s="38">
        <v>14035524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-2969671</v>
      </c>
      <c r="F24" s="20">
        <v>-2969671</v>
      </c>
      <c r="G24" s="20">
        <v>247468</v>
      </c>
      <c r="H24" s="20"/>
      <c r="I24" s="20"/>
      <c r="J24" s="20">
        <v>247468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247468</v>
      </c>
      <c r="X24" s="20">
        <v>-1484838</v>
      </c>
      <c r="Y24" s="20">
        <v>1732306</v>
      </c>
      <c r="Z24" s="21">
        <v>-116.66632992959501</v>
      </c>
      <c r="AA24" s="22">
        <v>-2969671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-17630000</v>
      </c>
      <c r="F26" s="20">
        <v>-17630000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-8814996</v>
      </c>
      <c r="Y26" s="20">
        <v>8814996</v>
      </c>
      <c r="Z26" s="21">
        <v>-100</v>
      </c>
      <c r="AA26" s="22">
        <v>-17630000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229284</v>
      </c>
      <c r="D27" s="26">
        <f>SUM(D21:D26)</f>
        <v>0</v>
      </c>
      <c r="E27" s="27">
        <f t="shared" si="1"/>
        <v>4747299</v>
      </c>
      <c r="F27" s="28">
        <f t="shared" si="1"/>
        <v>4747299</v>
      </c>
      <c r="G27" s="28">
        <f t="shared" si="1"/>
        <v>-100428</v>
      </c>
      <c r="H27" s="28">
        <f t="shared" si="1"/>
        <v>352465</v>
      </c>
      <c r="I27" s="28">
        <f t="shared" si="1"/>
        <v>407042</v>
      </c>
      <c r="J27" s="28">
        <f t="shared" si="1"/>
        <v>659079</v>
      </c>
      <c r="K27" s="28">
        <f t="shared" si="1"/>
        <v>384790</v>
      </c>
      <c r="L27" s="28">
        <f t="shared" si="1"/>
        <v>1229493</v>
      </c>
      <c r="M27" s="28">
        <f t="shared" si="1"/>
        <v>16092792</v>
      </c>
      <c r="N27" s="28">
        <f t="shared" si="1"/>
        <v>17707075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18366154</v>
      </c>
      <c r="X27" s="28">
        <f t="shared" si="1"/>
        <v>2373654</v>
      </c>
      <c r="Y27" s="28">
        <f t="shared" si="1"/>
        <v>15992500</v>
      </c>
      <c r="Z27" s="29">
        <f>+IF(X27&lt;&gt;0,+(Y27/X27)*100,0)</f>
        <v>673.75026014743514</v>
      </c>
      <c r="AA27" s="30">
        <f>SUM(AA21:AA26)</f>
        <v>4747299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100000000</v>
      </c>
      <c r="F32" s="20">
        <v>100000000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49999998</v>
      </c>
      <c r="Y32" s="20">
        <v>-49999998</v>
      </c>
      <c r="Z32" s="21">
        <v>-100</v>
      </c>
      <c r="AA32" s="22">
        <v>100000000</v>
      </c>
    </row>
    <row r="33" spans="1:27" ht="13.5" x14ac:dyDescent="0.25">
      <c r="A33" s="23" t="s">
        <v>57</v>
      </c>
      <c r="B33" s="17" t="s">
        <v>32</v>
      </c>
      <c r="C33" s="18">
        <v>13471252</v>
      </c>
      <c r="D33" s="18"/>
      <c r="E33" s="19">
        <v>-13074878</v>
      </c>
      <c r="F33" s="20">
        <v>-13074878</v>
      </c>
      <c r="G33" s="20">
        <v>-7484548</v>
      </c>
      <c r="H33" s="36">
        <v>-1003824</v>
      </c>
      <c r="I33" s="36">
        <v>-485761</v>
      </c>
      <c r="J33" s="36">
        <v>-8974133</v>
      </c>
      <c r="K33" s="20">
        <v>1736423</v>
      </c>
      <c r="L33" s="20">
        <v>-2916106</v>
      </c>
      <c r="M33" s="20">
        <v>13167795</v>
      </c>
      <c r="N33" s="20">
        <v>11988112</v>
      </c>
      <c r="O33" s="36"/>
      <c r="P33" s="36"/>
      <c r="Q33" s="36"/>
      <c r="R33" s="20"/>
      <c r="S33" s="20"/>
      <c r="T33" s="20"/>
      <c r="U33" s="20"/>
      <c r="V33" s="36"/>
      <c r="W33" s="36">
        <v>3013979</v>
      </c>
      <c r="X33" s="36">
        <v>-6537437</v>
      </c>
      <c r="Y33" s="20">
        <v>9551416</v>
      </c>
      <c r="Z33" s="21">
        <v>-146.10337353920198</v>
      </c>
      <c r="AA33" s="22">
        <v>-13074878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13471252</v>
      </c>
      <c r="D36" s="26">
        <f>SUM(D31:D35)</f>
        <v>0</v>
      </c>
      <c r="E36" s="27">
        <f t="shared" si="2"/>
        <v>86925122</v>
      </c>
      <c r="F36" s="28">
        <f t="shared" si="2"/>
        <v>86925122</v>
      </c>
      <c r="G36" s="28">
        <f t="shared" si="2"/>
        <v>-7484548</v>
      </c>
      <c r="H36" s="28">
        <f t="shared" si="2"/>
        <v>-1003824</v>
      </c>
      <c r="I36" s="28">
        <f t="shared" si="2"/>
        <v>-485761</v>
      </c>
      <c r="J36" s="28">
        <f t="shared" si="2"/>
        <v>-8974133</v>
      </c>
      <c r="K36" s="28">
        <f t="shared" si="2"/>
        <v>1736423</v>
      </c>
      <c r="L36" s="28">
        <f t="shared" si="2"/>
        <v>-2916106</v>
      </c>
      <c r="M36" s="28">
        <f t="shared" si="2"/>
        <v>13167795</v>
      </c>
      <c r="N36" s="28">
        <f t="shared" si="2"/>
        <v>11988112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3013979</v>
      </c>
      <c r="X36" s="28">
        <f t="shared" si="2"/>
        <v>43462561</v>
      </c>
      <c r="Y36" s="28">
        <f t="shared" si="2"/>
        <v>-40448582</v>
      </c>
      <c r="Z36" s="29">
        <f>+IF(X36&lt;&gt;0,+(Y36/X36)*100,0)</f>
        <v>-93.065344216600593</v>
      </c>
      <c r="AA36" s="30">
        <f>SUM(AA31:AA35)</f>
        <v>86925122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556924463</v>
      </c>
      <c r="D38" s="32">
        <f>+D17+D27+D36</f>
        <v>0</v>
      </c>
      <c r="E38" s="33">
        <f t="shared" si="3"/>
        <v>4078500111</v>
      </c>
      <c r="F38" s="2">
        <f t="shared" si="3"/>
        <v>4078500111</v>
      </c>
      <c r="G38" s="2">
        <f t="shared" si="3"/>
        <v>222418349</v>
      </c>
      <c r="H38" s="2">
        <f t="shared" si="3"/>
        <v>46599487</v>
      </c>
      <c r="I38" s="2">
        <f t="shared" si="3"/>
        <v>135911550</v>
      </c>
      <c r="J38" s="2">
        <f t="shared" si="3"/>
        <v>404929386</v>
      </c>
      <c r="K38" s="2">
        <f t="shared" si="3"/>
        <v>-197205498</v>
      </c>
      <c r="L38" s="2">
        <f t="shared" si="3"/>
        <v>-87298153</v>
      </c>
      <c r="M38" s="2">
        <f t="shared" si="3"/>
        <v>-152281053</v>
      </c>
      <c r="N38" s="2">
        <f t="shared" si="3"/>
        <v>-436784704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-31855318</v>
      </c>
      <c r="X38" s="2">
        <f t="shared" si="3"/>
        <v>2039250061</v>
      </c>
      <c r="Y38" s="2">
        <f t="shared" si="3"/>
        <v>-2071105379</v>
      </c>
      <c r="Z38" s="34">
        <f>+IF(X38&lt;&gt;0,+(Y38/X38)*100,0)</f>
        <v>-101.56210945431474</v>
      </c>
      <c r="AA38" s="35">
        <f>+AA17+AA27+AA36</f>
        <v>4078500111</v>
      </c>
    </row>
    <row r="39" spans="1:27" ht="13.5" x14ac:dyDescent="0.25">
      <c r="A39" s="23" t="s">
        <v>61</v>
      </c>
      <c r="B39" s="17"/>
      <c r="C39" s="32">
        <v>25595</v>
      </c>
      <c r="D39" s="32"/>
      <c r="E39" s="33"/>
      <c r="F39" s="2"/>
      <c r="G39" s="2"/>
      <c r="H39" s="2">
        <f>+G40+H60</f>
        <v>222418349</v>
      </c>
      <c r="I39" s="2">
        <f>+H40+I60</f>
        <v>269017836</v>
      </c>
      <c r="J39" s="2">
        <f>+G39</f>
        <v>0</v>
      </c>
      <c r="K39" s="2">
        <f>+I40+K60</f>
        <v>404929386</v>
      </c>
      <c r="L39" s="2">
        <f>+K40+L60</f>
        <v>207723888</v>
      </c>
      <c r="M39" s="2">
        <f>+L40+M60</f>
        <v>120425735</v>
      </c>
      <c r="N39" s="2">
        <f>+K39</f>
        <v>404929386</v>
      </c>
      <c r="O39" s="2">
        <f>+M40+O60</f>
        <v>-31855318</v>
      </c>
      <c r="P39" s="2">
        <f>+O40+P60</f>
        <v>-31855318</v>
      </c>
      <c r="Q39" s="2">
        <f>+P40+Q60</f>
        <v>-31855318</v>
      </c>
      <c r="R39" s="2">
        <f>+O39</f>
        <v>-31855318</v>
      </c>
      <c r="S39" s="2">
        <f>+Q40+S60</f>
        <v>-31855318</v>
      </c>
      <c r="T39" s="2">
        <f>+S40+T60</f>
        <v>-31855318</v>
      </c>
      <c r="U39" s="2">
        <f>+T40+U60</f>
        <v>-31855318</v>
      </c>
      <c r="V39" s="2">
        <f>+S39</f>
        <v>-31855318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556950058</v>
      </c>
      <c r="D40" s="43">
        <f t="shared" ref="D40:AA40" si="4">+D38+D39</f>
        <v>0</v>
      </c>
      <c r="E40" s="44">
        <f t="shared" si="4"/>
        <v>4078500111</v>
      </c>
      <c r="F40" s="45">
        <f t="shared" si="4"/>
        <v>4078500111</v>
      </c>
      <c r="G40" s="45">
        <f t="shared" si="4"/>
        <v>222418349</v>
      </c>
      <c r="H40" s="45">
        <f t="shared" si="4"/>
        <v>269017836</v>
      </c>
      <c r="I40" s="45">
        <f t="shared" si="4"/>
        <v>404929386</v>
      </c>
      <c r="J40" s="45">
        <f>+I40</f>
        <v>404929386</v>
      </c>
      <c r="K40" s="45">
        <f t="shared" si="4"/>
        <v>207723888</v>
      </c>
      <c r="L40" s="45">
        <f t="shared" si="4"/>
        <v>120425735</v>
      </c>
      <c r="M40" s="45">
        <f t="shared" si="4"/>
        <v>-31855318</v>
      </c>
      <c r="N40" s="45">
        <f>+M40</f>
        <v>-31855318</v>
      </c>
      <c r="O40" s="45">
        <f t="shared" si="4"/>
        <v>-31855318</v>
      </c>
      <c r="P40" s="45">
        <f t="shared" si="4"/>
        <v>-31855318</v>
      </c>
      <c r="Q40" s="45">
        <f t="shared" si="4"/>
        <v>-31855318</v>
      </c>
      <c r="R40" s="45">
        <f>+Q40</f>
        <v>-31855318</v>
      </c>
      <c r="S40" s="45">
        <f t="shared" si="4"/>
        <v>-31855318</v>
      </c>
      <c r="T40" s="45">
        <f t="shared" si="4"/>
        <v>-31855318</v>
      </c>
      <c r="U40" s="45">
        <f t="shared" si="4"/>
        <v>-31855318</v>
      </c>
      <c r="V40" s="45">
        <f>+U40</f>
        <v>-31855318</v>
      </c>
      <c r="W40" s="45">
        <f>+V40</f>
        <v>-31855318</v>
      </c>
      <c r="X40" s="45">
        <f t="shared" si="4"/>
        <v>2039250061</v>
      </c>
      <c r="Y40" s="45">
        <f t="shared" si="4"/>
        <v>-2071105379</v>
      </c>
      <c r="Z40" s="46">
        <f>+IF(X40&lt;&gt;0,+(Y40/X40)*100,0)</f>
        <v>-101.56210945431474</v>
      </c>
      <c r="AA40" s="47">
        <f t="shared" si="4"/>
        <v>4078500111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17470140</v>
      </c>
      <c r="F6" s="20">
        <v>17470140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8735070</v>
      </c>
      <c r="Y6" s="20">
        <v>-8735070</v>
      </c>
      <c r="Z6" s="21">
        <v>-100</v>
      </c>
      <c r="AA6" s="22">
        <v>17470140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507182</v>
      </c>
      <c r="F7" s="20">
        <v>507182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253592</v>
      </c>
      <c r="Y7" s="20">
        <v>-253592</v>
      </c>
      <c r="Z7" s="21">
        <v>-100</v>
      </c>
      <c r="AA7" s="22">
        <v>507182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8979185</v>
      </c>
      <c r="F8" s="20">
        <v>8979185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4489595</v>
      </c>
      <c r="Y8" s="20">
        <v>-4489595</v>
      </c>
      <c r="Z8" s="21">
        <v>-100</v>
      </c>
      <c r="AA8" s="22">
        <v>8979185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94669000</v>
      </c>
      <c r="F9" s="20">
        <v>94669000</v>
      </c>
      <c r="G9" s="20"/>
      <c r="H9" s="20">
        <v>30000000</v>
      </c>
      <c r="I9" s="20"/>
      <c r="J9" s="20">
        <v>30000000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30000000</v>
      </c>
      <c r="X9" s="20">
        <v>47334502</v>
      </c>
      <c r="Y9" s="20">
        <v>-17334502</v>
      </c>
      <c r="Z9" s="21">
        <v>-36.621283139305028</v>
      </c>
      <c r="AA9" s="22">
        <v>94669000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24755000</v>
      </c>
      <c r="F10" s="20">
        <v>24755000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12377498</v>
      </c>
      <c r="Y10" s="20">
        <v>-12377498</v>
      </c>
      <c r="Z10" s="21">
        <v>-100</v>
      </c>
      <c r="AA10" s="22">
        <v>24755000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-138212192</v>
      </c>
      <c r="F14" s="20">
        <v>-138212192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-69106100</v>
      </c>
      <c r="Y14" s="20">
        <v>69106100</v>
      </c>
      <c r="Z14" s="21">
        <v>-100</v>
      </c>
      <c r="AA14" s="22">
        <v>-138212192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8168315</v>
      </c>
      <c r="F17" s="28">
        <f t="shared" si="0"/>
        <v>8168315</v>
      </c>
      <c r="G17" s="28">
        <f t="shared" si="0"/>
        <v>0</v>
      </c>
      <c r="H17" s="28">
        <f t="shared" si="0"/>
        <v>30000000</v>
      </c>
      <c r="I17" s="28">
        <f t="shared" si="0"/>
        <v>0</v>
      </c>
      <c r="J17" s="28">
        <f t="shared" si="0"/>
        <v>30000000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30000000</v>
      </c>
      <c r="X17" s="28">
        <f t="shared" si="0"/>
        <v>4084157</v>
      </c>
      <c r="Y17" s="28">
        <f t="shared" si="0"/>
        <v>25915843</v>
      </c>
      <c r="Z17" s="29">
        <f>+IF(X17&lt;&gt;0,+(Y17/X17)*100,0)</f>
        <v>634.54570918796708</v>
      </c>
      <c r="AA17" s="30">
        <f>SUM(AA6:AA16)</f>
        <v>8168315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-31621000</v>
      </c>
      <c r="F26" s="20">
        <v>-31621000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-15810502</v>
      </c>
      <c r="Y26" s="20">
        <v>15810502</v>
      </c>
      <c r="Z26" s="21">
        <v>-100</v>
      </c>
      <c r="AA26" s="22">
        <v>-31621000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-31621000</v>
      </c>
      <c r="F27" s="28">
        <f t="shared" si="1"/>
        <v>-31621000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-15810502</v>
      </c>
      <c r="Y27" s="28">
        <f t="shared" si="1"/>
        <v>15810502</v>
      </c>
      <c r="Z27" s="29">
        <f>+IF(X27&lt;&gt;0,+(Y27/X27)*100,0)</f>
        <v>-100</v>
      </c>
      <c r="AA27" s="30">
        <f>SUM(AA21:AA26)</f>
        <v>-31621000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-71200</v>
      </c>
      <c r="F33" s="20">
        <v>-71200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-35600</v>
      </c>
      <c r="Y33" s="20">
        <v>35600</v>
      </c>
      <c r="Z33" s="21">
        <v>-100</v>
      </c>
      <c r="AA33" s="22">
        <v>-71200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-71200</v>
      </c>
      <c r="F36" s="28">
        <f t="shared" si="2"/>
        <v>-71200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-35600</v>
      </c>
      <c r="Y36" s="28">
        <f t="shared" si="2"/>
        <v>35600</v>
      </c>
      <c r="Z36" s="29">
        <f>+IF(X36&lt;&gt;0,+(Y36/X36)*100,0)</f>
        <v>-100</v>
      </c>
      <c r="AA36" s="30">
        <f>SUM(AA31:AA35)</f>
        <v>-71200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-23523885</v>
      </c>
      <c r="F38" s="2">
        <f t="shared" si="3"/>
        <v>-23523885</v>
      </c>
      <c r="G38" s="2">
        <f t="shared" si="3"/>
        <v>0</v>
      </c>
      <c r="H38" s="2">
        <f t="shared" si="3"/>
        <v>30000000</v>
      </c>
      <c r="I38" s="2">
        <f t="shared" si="3"/>
        <v>0</v>
      </c>
      <c r="J38" s="2">
        <f t="shared" si="3"/>
        <v>30000000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30000000</v>
      </c>
      <c r="X38" s="2">
        <f t="shared" si="3"/>
        <v>-11761945</v>
      </c>
      <c r="Y38" s="2">
        <f t="shared" si="3"/>
        <v>41761945</v>
      </c>
      <c r="Z38" s="34">
        <f>+IF(X38&lt;&gt;0,+(Y38/X38)*100,0)</f>
        <v>-355.05985617174713</v>
      </c>
      <c r="AA38" s="35">
        <f>+AA17+AA27+AA36</f>
        <v>-23523885</v>
      </c>
    </row>
    <row r="39" spans="1:27" ht="13.5" x14ac:dyDescent="0.25">
      <c r="A39" s="23" t="s">
        <v>61</v>
      </c>
      <c r="B39" s="17"/>
      <c r="C39" s="32">
        <v>16488108</v>
      </c>
      <c r="D39" s="32"/>
      <c r="E39" s="33"/>
      <c r="F39" s="2"/>
      <c r="G39" s="2">
        <v>-144482</v>
      </c>
      <c r="H39" s="2">
        <f>+G40+H60</f>
        <v>24730750</v>
      </c>
      <c r="I39" s="2">
        <f>+H40+I60</f>
        <v>55062517</v>
      </c>
      <c r="J39" s="2">
        <f>+G39</f>
        <v>-144482</v>
      </c>
      <c r="K39" s="2">
        <f>+I40+K60</f>
        <v>30283752</v>
      </c>
      <c r="L39" s="2">
        <f>+K40+L60</f>
        <v>20306695</v>
      </c>
      <c r="M39" s="2">
        <f>+L40+M60</f>
        <v>35347493</v>
      </c>
      <c r="N39" s="2">
        <f>+K39</f>
        <v>30283752</v>
      </c>
      <c r="O39" s="2">
        <f>+M40+O60</f>
        <v>35347493</v>
      </c>
      <c r="P39" s="2">
        <f>+O40+P60</f>
        <v>35347493</v>
      </c>
      <c r="Q39" s="2">
        <f>+P40+Q60</f>
        <v>35347493</v>
      </c>
      <c r="R39" s="2">
        <f>+O39</f>
        <v>35347493</v>
      </c>
      <c r="S39" s="2">
        <f>+Q40+S60</f>
        <v>35347493</v>
      </c>
      <c r="T39" s="2">
        <f>+S40+T60</f>
        <v>35347493</v>
      </c>
      <c r="U39" s="2">
        <f>+T40+U60</f>
        <v>35347493</v>
      </c>
      <c r="V39" s="2">
        <f>+S39</f>
        <v>35347493</v>
      </c>
      <c r="W39" s="2">
        <f>+G39</f>
        <v>-144482</v>
      </c>
      <c r="X39" s="2"/>
      <c r="Y39" s="2">
        <f>+W39-X39</f>
        <v>-144482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16488108</v>
      </c>
      <c r="D40" s="43">
        <f t="shared" ref="D40:AA40" si="4">+D38+D39</f>
        <v>0</v>
      </c>
      <c r="E40" s="44">
        <f t="shared" si="4"/>
        <v>-23523885</v>
      </c>
      <c r="F40" s="45">
        <f t="shared" si="4"/>
        <v>-23523885</v>
      </c>
      <c r="G40" s="45">
        <f t="shared" si="4"/>
        <v>-144482</v>
      </c>
      <c r="H40" s="45">
        <f t="shared" si="4"/>
        <v>54730750</v>
      </c>
      <c r="I40" s="45">
        <f t="shared" si="4"/>
        <v>55062517</v>
      </c>
      <c r="J40" s="45">
        <f>+I40</f>
        <v>55062517</v>
      </c>
      <c r="K40" s="45">
        <f t="shared" si="4"/>
        <v>30283752</v>
      </c>
      <c r="L40" s="45">
        <f t="shared" si="4"/>
        <v>20306695</v>
      </c>
      <c r="M40" s="45">
        <f t="shared" si="4"/>
        <v>35347493</v>
      </c>
      <c r="N40" s="45">
        <f>+M40</f>
        <v>35347493</v>
      </c>
      <c r="O40" s="45">
        <f t="shared" si="4"/>
        <v>35347493</v>
      </c>
      <c r="P40" s="45">
        <f t="shared" si="4"/>
        <v>35347493</v>
      </c>
      <c r="Q40" s="45">
        <f t="shared" si="4"/>
        <v>35347493</v>
      </c>
      <c r="R40" s="45">
        <f>+Q40</f>
        <v>35347493</v>
      </c>
      <c r="S40" s="45">
        <f t="shared" si="4"/>
        <v>35347493</v>
      </c>
      <c r="T40" s="45">
        <f t="shared" si="4"/>
        <v>35347493</v>
      </c>
      <c r="U40" s="45">
        <f t="shared" si="4"/>
        <v>35347493</v>
      </c>
      <c r="V40" s="45">
        <f>+U40</f>
        <v>35347493</v>
      </c>
      <c r="W40" s="45">
        <f>+V40</f>
        <v>35347493</v>
      </c>
      <c r="X40" s="45">
        <f t="shared" si="4"/>
        <v>-11761945</v>
      </c>
      <c r="Y40" s="45">
        <f t="shared" si="4"/>
        <v>41617463</v>
      </c>
      <c r="Z40" s="46">
        <f>+IF(X40&lt;&gt;0,+(Y40/X40)*100,0)</f>
        <v>-353.83147090043354</v>
      </c>
      <c r="AA40" s="47">
        <f t="shared" si="4"/>
        <v>-23523885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-144482</v>
      </c>
      <c r="H60">
        <v>24875232</v>
      </c>
      <c r="I60">
        <v>331767</v>
      </c>
      <c r="J60">
        <v>-144482</v>
      </c>
      <c r="K60">
        <v>-24778765</v>
      </c>
      <c r="L60">
        <v>-9977057</v>
      </c>
      <c r="M60">
        <v>15040798</v>
      </c>
      <c r="N60">
        <v>-24778765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44338562</v>
      </c>
      <c r="D6" s="18"/>
      <c r="E6" s="19">
        <v>11679456</v>
      </c>
      <c r="F6" s="20">
        <v>11679456</v>
      </c>
      <c r="G6" s="20">
        <v>394903</v>
      </c>
      <c r="H6" s="20">
        <v>4476116</v>
      </c>
      <c r="I6" s="20">
        <v>5209992</v>
      </c>
      <c r="J6" s="20">
        <v>10081011</v>
      </c>
      <c r="K6" s="20">
        <v>5868114</v>
      </c>
      <c r="L6" s="20">
        <v>937566</v>
      </c>
      <c r="M6" s="20">
        <v>3304177</v>
      </c>
      <c r="N6" s="20">
        <v>10109857</v>
      </c>
      <c r="O6" s="20"/>
      <c r="P6" s="20"/>
      <c r="Q6" s="20"/>
      <c r="R6" s="20"/>
      <c r="S6" s="20"/>
      <c r="T6" s="20"/>
      <c r="U6" s="20"/>
      <c r="V6" s="20"/>
      <c r="W6" s="20">
        <v>20190868</v>
      </c>
      <c r="X6" s="20">
        <v>5839728</v>
      </c>
      <c r="Y6" s="20">
        <v>14351140</v>
      </c>
      <c r="Z6" s="21">
        <v>245.75014452727936</v>
      </c>
      <c r="AA6" s="22">
        <v>11679456</v>
      </c>
    </row>
    <row r="7" spans="1:27" ht="13.5" x14ac:dyDescent="0.25">
      <c r="A7" s="23" t="s">
        <v>35</v>
      </c>
      <c r="B7" s="17" t="s">
        <v>32</v>
      </c>
      <c r="C7" s="18">
        <v>605959</v>
      </c>
      <c r="D7" s="18"/>
      <c r="E7" s="19">
        <v>354096</v>
      </c>
      <c r="F7" s="20">
        <v>354096</v>
      </c>
      <c r="G7" s="20">
        <v>37789</v>
      </c>
      <c r="H7" s="20">
        <v>55172</v>
      </c>
      <c r="I7" s="20">
        <v>56247</v>
      </c>
      <c r="J7" s="20">
        <v>149208</v>
      </c>
      <c r="K7" s="20">
        <v>55085</v>
      </c>
      <c r="L7" s="20">
        <v>51644</v>
      </c>
      <c r="M7" s="20">
        <v>37663</v>
      </c>
      <c r="N7" s="20">
        <v>144392</v>
      </c>
      <c r="O7" s="20"/>
      <c r="P7" s="20"/>
      <c r="Q7" s="20"/>
      <c r="R7" s="20"/>
      <c r="S7" s="20"/>
      <c r="T7" s="20"/>
      <c r="U7" s="20"/>
      <c r="V7" s="20"/>
      <c r="W7" s="20">
        <v>293600</v>
      </c>
      <c r="X7" s="20">
        <v>177048</v>
      </c>
      <c r="Y7" s="20">
        <v>116552</v>
      </c>
      <c r="Z7" s="21">
        <v>65.830735167864091</v>
      </c>
      <c r="AA7" s="22">
        <v>354096</v>
      </c>
    </row>
    <row r="8" spans="1:27" ht="13.5" x14ac:dyDescent="0.25">
      <c r="A8" s="23" t="s">
        <v>36</v>
      </c>
      <c r="B8" s="17" t="s">
        <v>32</v>
      </c>
      <c r="C8" s="18">
        <v>2583972</v>
      </c>
      <c r="D8" s="18"/>
      <c r="E8" s="19">
        <v>20176781</v>
      </c>
      <c r="F8" s="20">
        <v>20176781</v>
      </c>
      <c r="G8" s="20">
        <v>221973</v>
      </c>
      <c r="H8" s="20">
        <v>228740</v>
      </c>
      <c r="I8" s="20">
        <v>2827432</v>
      </c>
      <c r="J8" s="20">
        <v>3278145</v>
      </c>
      <c r="K8" s="20">
        <v>3189314</v>
      </c>
      <c r="L8" s="20">
        <v>1637527</v>
      </c>
      <c r="M8" s="20">
        <v>1169757</v>
      </c>
      <c r="N8" s="20">
        <v>5996598</v>
      </c>
      <c r="O8" s="20"/>
      <c r="P8" s="20"/>
      <c r="Q8" s="20"/>
      <c r="R8" s="20"/>
      <c r="S8" s="20"/>
      <c r="T8" s="20"/>
      <c r="U8" s="20"/>
      <c r="V8" s="20"/>
      <c r="W8" s="20">
        <v>9274743</v>
      </c>
      <c r="X8" s="20">
        <v>10088388</v>
      </c>
      <c r="Y8" s="20">
        <v>-813645</v>
      </c>
      <c r="Z8" s="21">
        <v>-8.0651636316921991</v>
      </c>
      <c r="AA8" s="22">
        <v>20176781</v>
      </c>
    </row>
    <row r="9" spans="1:27" ht="13.5" x14ac:dyDescent="0.25">
      <c r="A9" s="23" t="s">
        <v>37</v>
      </c>
      <c r="B9" s="17" t="s">
        <v>6</v>
      </c>
      <c r="C9" s="18">
        <v>109438276</v>
      </c>
      <c r="D9" s="18"/>
      <c r="E9" s="19">
        <v>85385784</v>
      </c>
      <c r="F9" s="20">
        <v>85385784</v>
      </c>
      <c r="G9" s="20">
        <v>21950135</v>
      </c>
      <c r="H9" s="20">
        <v>2161059</v>
      </c>
      <c r="I9" s="20">
        <v>6109296</v>
      </c>
      <c r="J9" s="20">
        <v>30220490</v>
      </c>
      <c r="K9" s="20">
        <v>16082313</v>
      </c>
      <c r="L9" s="20">
        <v>15510068</v>
      </c>
      <c r="M9" s="20">
        <v>61697832</v>
      </c>
      <c r="N9" s="20">
        <v>93290213</v>
      </c>
      <c r="O9" s="20"/>
      <c r="P9" s="20"/>
      <c r="Q9" s="20"/>
      <c r="R9" s="20"/>
      <c r="S9" s="20"/>
      <c r="T9" s="20"/>
      <c r="U9" s="20"/>
      <c r="V9" s="20"/>
      <c r="W9" s="20">
        <v>123510703</v>
      </c>
      <c r="X9" s="20">
        <v>62298762</v>
      </c>
      <c r="Y9" s="20">
        <v>61211941</v>
      </c>
      <c r="Z9" s="21">
        <v>98.255469346244794</v>
      </c>
      <c r="AA9" s="22">
        <v>85385784</v>
      </c>
    </row>
    <row r="10" spans="1:27" ht="13.5" x14ac:dyDescent="0.25">
      <c r="A10" s="23" t="s">
        <v>38</v>
      </c>
      <c r="B10" s="17" t="s">
        <v>6</v>
      </c>
      <c r="C10" s="18">
        <v>31560000</v>
      </c>
      <c r="D10" s="18"/>
      <c r="E10" s="19">
        <v>29282700</v>
      </c>
      <c r="F10" s="20">
        <v>29282700</v>
      </c>
      <c r="G10" s="20"/>
      <c r="H10" s="20"/>
      <c r="I10" s="20">
        <v>9126655</v>
      </c>
      <c r="J10" s="20">
        <v>9126655</v>
      </c>
      <c r="K10" s="20"/>
      <c r="L10" s="20"/>
      <c r="M10" s="20">
        <v>6797785</v>
      </c>
      <c r="N10" s="20">
        <v>6797785</v>
      </c>
      <c r="O10" s="20"/>
      <c r="P10" s="20"/>
      <c r="Q10" s="20"/>
      <c r="R10" s="20"/>
      <c r="S10" s="20"/>
      <c r="T10" s="20"/>
      <c r="U10" s="20"/>
      <c r="V10" s="20"/>
      <c r="W10" s="20">
        <v>15924440</v>
      </c>
      <c r="X10" s="20">
        <v>14641350</v>
      </c>
      <c r="Y10" s="20">
        <v>1283090</v>
      </c>
      <c r="Z10" s="21">
        <v>8.7634678496176921</v>
      </c>
      <c r="AA10" s="22">
        <v>29282700</v>
      </c>
    </row>
    <row r="11" spans="1:27" ht="13.5" x14ac:dyDescent="0.25">
      <c r="A11" s="23" t="s">
        <v>39</v>
      </c>
      <c r="B11" s="17" t="s">
        <v>32</v>
      </c>
      <c r="C11" s="18">
        <v>427087</v>
      </c>
      <c r="D11" s="18"/>
      <c r="E11" s="19">
        <v>2040672</v>
      </c>
      <c r="F11" s="20">
        <v>2040672</v>
      </c>
      <c r="G11" s="20">
        <v>53323</v>
      </c>
      <c r="H11" s="20">
        <v>52394</v>
      </c>
      <c r="I11" s="20">
        <v>22770</v>
      </c>
      <c r="J11" s="20">
        <v>128487</v>
      </c>
      <c r="K11" s="20">
        <v>34385</v>
      </c>
      <c r="L11" s="20"/>
      <c r="M11" s="20">
        <v>-25209</v>
      </c>
      <c r="N11" s="20">
        <v>9176</v>
      </c>
      <c r="O11" s="20"/>
      <c r="P11" s="20"/>
      <c r="Q11" s="20"/>
      <c r="R11" s="20"/>
      <c r="S11" s="20"/>
      <c r="T11" s="20"/>
      <c r="U11" s="20"/>
      <c r="V11" s="20"/>
      <c r="W11" s="20">
        <v>137663</v>
      </c>
      <c r="X11" s="20">
        <v>1020336</v>
      </c>
      <c r="Y11" s="20">
        <v>-882673</v>
      </c>
      <c r="Z11" s="21">
        <v>-86.50807185084129</v>
      </c>
      <c r="AA11" s="22">
        <v>2040672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-10646816</v>
      </c>
      <c r="D14" s="18"/>
      <c r="E14" s="19">
        <v>-117697368</v>
      </c>
      <c r="F14" s="20">
        <v>-117697368</v>
      </c>
      <c r="G14" s="20">
        <v>-3878728</v>
      </c>
      <c r="H14" s="20">
        <v>-5144415</v>
      </c>
      <c r="I14" s="20">
        <v>-5412018</v>
      </c>
      <c r="J14" s="20">
        <v>-14435161</v>
      </c>
      <c r="K14" s="20">
        <v>-4772399</v>
      </c>
      <c r="L14" s="20">
        <v>-5192354</v>
      </c>
      <c r="M14" s="20">
        <v>-9714251</v>
      </c>
      <c r="N14" s="20">
        <v>-19679004</v>
      </c>
      <c r="O14" s="20"/>
      <c r="P14" s="20"/>
      <c r="Q14" s="20"/>
      <c r="R14" s="20"/>
      <c r="S14" s="20"/>
      <c r="T14" s="20"/>
      <c r="U14" s="20"/>
      <c r="V14" s="20"/>
      <c r="W14" s="20">
        <v>-34114165</v>
      </c>
      <c r="X14" s="20">
        <v>-58848678</v>
      </c>
      <c r="Y14" s="20">
        <v>24734513</v>
      </c>
      <c r="Z14" s="21">
        <v>-42.03070288171979</v>
      </c>
      <c r="AA14" s="22">
        <v>-117697368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-198876</v>
      </c>
      <c r="F15" s="20">
        <v>-198876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-99438</v>
      </c>
      <c r="Y15" s="20">
        <v>99438</v>
      </c>
      <c r="Z15" s="21">
        <v>-100</v>
      </c>
      <c r="AA15" s="22">
        <v>-198876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178307040</v>
      </c>
      <c r="D17" s="26">
        <f>SUM(D6:D16)</f>
        <v>0</v>
      </c>
      <c r="E17" s="27">
        <f t="shared" si="0"/>
        <v>31023245</v>
      </c>
      <c r="F17" s="28">
        <f t="shared" si="0"/>
        <v>31023245</v>
      </c>
      <c r="G17" s="28">
        <f t="shared" si="0"/>
        <v>18779395</v>
      </c>
      <c r="H17" s="28">
        <f t="shared" si="0"/>
        <v>1829066</v>
      </c>
      <c r="I17" s="28">
        <f t="shared" si="0"/>
        <v>17940374</v>
      </c>
      <c r="J17" s="28">
        <f t="shared" si="0"/>
        <v>38548835</v>
      </c>
      <c r="K17" s="28">
        <f t="shared" si="0"/>
        <v>20456812</v>
      </c>
      <c r="L17" s="28">
        <f t="shared" si="0"/>
        <v>12944451</v>
      </c>
      <c r="M17" s="28">
        <f t="shared" si="0"/>
        <v>63267754</v>
      </c>
      <c r="N17" s="28">
        <f t="shared" si="0"/>
        <v>96669017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135217852</v>
      </c>
      <c r="X17" s="28">
        <f t="shared" si="0"/>
        <v>35117496</v>
      </c>
      <c r="Y17" s="28">
        <f t="shared" si="0"/>
        <v>100100356</v>
      </c>
      <c r="Z17" s="29">
        <f>+IF(X17&lt;&gt;0,+(Y17/X17)*100,0)</f>
        <v>285.04411590165768</v>
      </c>
      <c r="AA17" s="30">
        <f>SUM(AA6:AA16)</f>
        <v>31023245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>
        <v>-266</v>
      </c>
      <c r="H24" s="20">
        <v>266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-39615850</v>
      </c>
      <c r="D26" s="18"/>
      <c r="E26" s="19">
        <v>-38886204</v>
      </c>
      <c r="F26" s="20">
        <v>-38886204</v>
      </c>
      <c r="G26" s="20">
        <v>-5130573</v>
      </c>
      <c r="H26" s="20">
        <v>-1802173</v>
      </c>
      <c r="I26" s="20">
        <v>-4572999</v>
      </c>
      <c r="J26" s="20">
        <v>-11505745</v>
      </c>
      <c r="K26" s="20">
        <v>-4943158</v>
      </c>
      <c r="L26" s="20">
        <v>-854338</v>
      </c>
      <c r="M26" s="20">
        <v>-82257</v>
      </c>
      <c r="N26" s="20">
        <v>-5879753</v>
      </c>
      <c r="O26" s="20"/>
      <c r="P26" s="20"/>
      <c r="Q26" s="20"/>
      <c r="R26" s="20"/>
      <c r="S26" s="20"/>
      <c r="T26" s="20"/>
      <c r="U26" s="20"/>
      <c r="V26" s="20"/>
      <c r="W26" s="20">
        <v>-17385498</v>
      </c>
      <c r="X26" s="20">
        <v>-19443102</v>
      </c>
      <c r="Y26" s="20">
        <v>2057604</v>
      </c>
      <c r="Z26" s="21">
        <v>-10.582694057769176</v>
      </c>
      <c r="AA26" s="22">
        <v>-38886204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-39615850</v>
      </c>
      <c r="D27" s="26">
        <f>SUM(D21:D26)</f>
        <v>0</v>
      </c>
      <c r="E27" s="27">
        <f t="shared" si="1"/>
        <v>-38886204</v>
      </c>
      <c r="F27" s="28">
        <f t="shared" si="1"/>
        <v>-38886204</v>
      </c>
      <c r="G27" s="28">
        <f t="shared" si="1"/>
        <v>-5130839</v>
      </c>
      <c r="H27" s="28">
        <f t="shared" si="1"/>
        <v>-1801907</v>
      </c>
      <c r="I27" s="28">
        <f t="shared" si="1"/>
        <v>-4572999</v>
      </c>
      <c r="J27" s="28">
        <f t="shared" si="1"/>
        <v>-11505745</v>
      </c>
      <c r="K27" s="28">
        <f t="shared" si="1"/>
        <v>-4943158</v>
      </c>
      <c r="L27" s="28">
        <f t="shared" si="1"/>
        <v>-854338</v>
      </c>
      <c r="M27" s="28">
        <f t="shared" si="1"/>
        <v>-82257</v>
      </c>
      <c r="N27" s="28">
        <f t="shared" si="1"/>
        <v>-5879753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-17385498</v>
      </c>
      <c r="X27" s="28">
        <f t="shared" si="1"/>
        <v>-19443102</v>
      </c>
      <c r="Y27" s="28">
        <f t="shared" si="1"/>
        <v>2057604</v>
      </c>
      <c r="Z27" s="29">
        <f>+IF(X27&lt;&gt;0,+(Y27/X27)*100,0)</f>
        <v>-10.582694057769176</v>
      </c>
      <c r="AA27" s="30">
        <f>SUM(AA21:AA26)</f>
        <v>-38886204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4941</v>
      </c>
      <c r="F33" s="20">
        <v>-4941</v>
      </c>
      <c r="G33" s="20">
        <v>-15641</v>
      </c>
      <c r="H33" s="36">
        <v>17141</v>
      </c>
      <c r="I33" s="36">
        <v>-2100</v>
      </c>
      <c r="J33" s="36">
        <v>-600</v>
      </c>
      <c r="K33" s="20">
        <v>1500</v>
      </c>
      <c r="L33" s="20">
        <v>-600</v>
      </c>
      <c r="M33" s="20">
        <v>600</v>
      </c>
      <c r="N33" s="20">
        <v>1500</v>
      </c>
      <c r="O33" s="36"/>
      <c r="P33" s="36"/>
      <c r="Q33" s="36"/>
      <c r="R33" s="20"/>
      <c r="S33" s="20"/>
      <c r="T33" s="20"/>
      <c r="U33" s="20"/>
      <c r="V33" s="36"/>
      <c r="W33" s="36">
        <v>900</v>
      </c>
      <c r="X33" s="36"/>
      <c r="Y33" s="20">
        <v>900</v>
      </c>
      <c r="Z33" s="21"/>
      <c r="AA33" s="22">
        <v>-4941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4941</v>
      </c>
      <c r="F36" s="28">
        <f t="shared" si="2"/>
        <v>-4941</v>
      </c>
      <c r="G36" s="28">
        <f t="shared" si="2"/>
        <v>-15641</v>
      </c>
      <c r="H36" s="28">
        <f t="shared" si="2"/>
        <v>17141</v>
      </c>
      <c r="I36" s="28">
        <f t="shared" si="2"/>
        <v>-2100</v>
      </c>
      <c r="J36" s="28">
        <f t="shared" si="2"/>
        <v>-600</v>
      </c>
      <c r="K36" s="28">
        <f t="shared" si="2"/>
        <v>1500</v>
      </c>
      <c r="L36" s="28">
        <f t="shared" si="2"/>
        <v>-600</v>
      </c>
      <c r="M36" s="28">
        <f t="shared" si="2"/>
        <v>600</v>
      </c>
      <c r="N36" s="28">
        <f t="shared" si="2"/>
        <v>1500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900</v>
      </c>
      <c r="X36" s="28">
        <f t="shared" si="2"/>
        <v>0</v>
      </c>
      <c r="Y36" s="28">
        <f t="shared" si="2"/>
        <v>900</v>
      </c>
      <c r="Z36" s="29">
        <f>+IF(X36&lt;&gt;0,+(Y36/X36)*100,0)</f>
        <v>0</v>
      </c>
      <c r="AA36" s="30">
        <f>SUM(AA31:AA35)</f>
        <v>-4941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138691190</v>
      </c>
      <c r="D38" s="32">
        <f>+D17+D27+D36</f>
        <v>0</v>
      </c>
      <c r="E38" s="33">
        <f t="shared" si="3"/>
        <v>-7858018</v>
      </c>
      <c r="F38" s="2">
        <f t="shared" si="3"/>
        <v>-7867900</v>
      </c>
      <c r="G38" s="2">
        <f t="shared" si="3"/>
        <v>13632915</v>
      </c>
      <c r="H38" s="2">
        <f t="shared" si="3"/>
        <v>44300</v>
      </c>
      <c r="I38" s="2">
        <f t="shared" si="3"/>
        <v>13365275</v>
      </c>
      <c r="J38" s="2">
        <f t="shared" si="3"/>
        <v>27042490</v>
      </c>
      <c r="K38" s="2">
        <f t="shared" si="3"/>
        <v>15515154</v>
      </c>
      <c r="L38" s="2">
        <f t="shared" si="3"/>
        <v>12089513</v>
      </c>
      <c r="M38" s="2">
        <f t="shared" si="3"/>
        <v>63186097</v>
      </c>
      <c r="N38" s="2">
        <f t="shared" si="3"/>
        <v>90790764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117833254</v>
      </c>
      <c r="X38" s="2">
        <f t="shared" si="3"/>
        <v>15674394</v>
      </c>
      <c r="Y38" s="2">
        <f t="shared" si="3"/>
        <v>102158860</v>
      </c>
      <c r="Z38" s="34">
        <f>+IF(X38&lt;&gt;0,+(Y38/X38)*100,0)</f>
        <v>651.7563613623596</v>
      </c>
      <c r="AA38" s="35">
        <f>+AA17+AA27+AA36</f>
        <v>-7867900</v>
      </c>
    </row>
    <row r="39" spans="1:27" ht="13.5" x14ac:dyDescent="0.25">
      <c r="A39" s="23" t="s">
        <v>61</v>
      </c>
      <c r="B39" s="17"/>
      <c r="C39" s="32">
        <v>54007812</v>
      </c>
      <c r="D39" s="32"/>
      <c r="E39" s="33">
        <v>21287821</v>
      </c>
      <c r="F39" s="2">
        <v>21287821</v>
      </c>
      <c r="G39" s="2">
        <v>21087203</v>
      </c>
      <c r="H39" s="2">
        <f>+G40+H60</f>
        <v>34720118</v>
      </c>
      <c r="I39" s="2">
        <f>+H40+I60</f>
        <v>34764418</v>
      </c>
      <c r="J39" s="2">
        <f>+G39</f>
        <v>21087203</v>
      </c>
      <c r="K39" s="2">
        <f>+I40+K60</f>
        <v>48129693</v>
      </c>
      <c r="L39" s="2">
        <f>+K40+L60</f>
        <v>63644847</v>
      </c>
      <c r="M39" s="2">
        <f>+L40+M60</f>
        <v>75689547</v>
      </c>
      <c r="N39" s="2">
        <f>+K39</f>
        <v>48129693</v>
      </c>
      <c r="O39" s="2">
        <f>+M40+O60</f>
        <v>138875644</v>
      </c>
      <c r="P39" s="2">
        <f>+O40+P60</f>
        <v>138875644</v>
      </c>
      <c r="Q39" s="2">
        <f>+P40+Q60</f>
        <v>138875644</v>
      </c>
      <c r="R39" s="2">
        <f>+O39</f>
        <v>138875644</v>
      </c>
      <c r="S39" s="2">
        <f>+Q40+S60</f>
        <v>138875644</v>
      </c>
      <c r="T39" s="2">
        <f>+S40+T60</f>
        <v>138875644</v>
      </c>
      <c r="U39" s="2">
        <f>+T40+U60</f>
        <v>138875644</v>
      </c>
      <c r="V39" s="2">
        <f>+S39</f>
        <v>138875644</v>
      </c>
      <c r="W39" s="2">
        <f>+G39</f>
        <v>21087203</v>
      </c>
      <c r="X39" s="2">
        <v>21287821</v>
      </c>
      <c r="Y39" s="2">
        <f>+W39-X39</f>
        <v>-200618</v>
      </c>
      <c r="Z39" s="34">
        <f>+IF(X39&lt;&gt;0,+(Y39/X39)*100,0)</f>
        <v>-0.94240739810805429</v>
      </c>
      <c r="AA39" s="35">
        <v>21287821</v>
      </c>
    </row>
    <row r="40" spans="1:27" ht="13.5" x14ac:dyDescent="0.25">
      <c r="A40" s="41" t="s">
        <v>63</v>
      </c>
      <c r="B40" s="42" t="s">
        <v>62</v>
      </c>
      <c r="C40" s="43">
        <f>+C38+C39</f>
        <v>192699002</v>
      </c>
      <c r="D40" s="43">
        <f t="shared" ref="D40:AA40" si="4">+D38+D39</f>
        <v>0</v>
      </c>
      <c r="E40" s="44">
        <f t="shared" si="4"/>
        <v>13429803</v>
      </c>
      <c r="F40" s="45">
        <f t="shared" si="4"/>
        <v>13419921</v>
      </c>
      <c r="G40" s="45">
        <f t="shared" si="4"/>
        <v>34720118</v>
      </c>
      <c r="H40" s="45">
        <f t="shared" si="4"/>
        <v>34764418</v>
      </c>
      <c r="I40" s="45">
        <f t="shared" si="4"/>
        <v>48129693</v>
      </c>
      <c r="J40" s="45">
        <f>+I40</f>
        <v>48129693</v>
      </c>
      <c r="K40" s="45">
        <f t="shared" si="4"/>
        <v>63644847</v>
      </c>
      <c r="L40" s="45">
        <f t="shared" si="4"/>
        <v>75734360</v>
      </c>
      <c r="M40" s="45">
        <f t="shared" si="4"/>
        <v>138875644</v>
      </c>
      <c r="N40" s="45">
        <f>+M40</f>
        <v>138875644</v>
      </c>
      <c r="O40" s="45">
        <f t="shared" si="4"/>
        <v>138875644</v>
      </c>
      <c r="P40" s="45">
        <f t="shared" si="4"/>
        <v>138875644</v>
      </c>
      <c r="Q40" s="45">
        <f t="shared" si="4"/>
        <v>138875644</v>
      </c>
      <c r="R40" s="45">
        <f>+Q40</f>
        <v>138875644</v>
      </c>
      <c r="S40" s="45">
        <f t="shared" si="4"/>
        <v>138875644</v>
      </c>
      <c r="T40" s="45">
        <f t="shared" si="4"/>
        <v>138875644</v>
      </c>
      <c r="U40" s="45">
        <f t="shared" si="4"/>
        <v>138875644</v>
      </c>
      <c r="V40" s="45">
        <f>+U40</f>
        <v>138875644</v>
      </c>
      <c r="W40" s="45">
        <f>+V40</f>
        <v>138875644</v>
      </c>
      <c r="X40" s="45">
        <f t="shared" si="4"/>
        <v>36962215</v>
      </c>
      <c r="Y40" s="45">
        <f t="shared" si="4"/>
        <v>101958242</v>
      </c>
      <c r="Z40" s="46">
        <f>+IF(X40&lt;&gt;0,+(Y40/X40)*100,0)</f>
        <v>275.84451310615447</v>
      </c>
      <c r="AA40" s="47">
        <f t="shared" si="4"/>
        <v>13419921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">
      <c r="G60">
        <v>21087203</v>
      </c>
      <c r="J60">
        <v>21087203</v>
      </c>
      <c r="M60">
        <v>-44813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141999185</v>
      </c>
      <c r="F7" s="20">
        <v>141999185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70999595</v>
      </c>
      <c r="Y7" s="20">
        <v>-70999595</v>
      </c>
      <c r="Z7" s="21">
        <v>-100</v>
      </c>
      <c r="AA7" s="22">
        <v>141999185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611851000</v>
      </c>
      <c r="F9" s="20">
        <v>611851000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305925502</v>
      </c>
      <c r="Y9" s="20">
        <v>-305925502</v>
      </c>
      <c r="Z9" s="21">
        <v>-100</v>
      </c>
      <c r="AA9" s="22">
        <v>611851000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195479000</v>
      </c>
      <c r="F10" s="20">
        <v>195479000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97739504</v>
      </c>
      <c r="Y10" s="20">
        <v>-97739504</v>
      </c>
      <c r="Z10" s="21">
        <v>-100</v>
      </c>
      <c r="AA10" s="22">
        <v>195479000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-6040000</v>
      </c>
      <c r="D14" s="18"/>
      <c r="E14" s="19">
        <v>-728867153</v>
      </c>
      <c r="F14" s="20">
        <v>-728867153</v>
      </c>
      <c r="G14" s="20">
        <v>248</v>
      </c>
      <c r="H14" s="20">
        <v>320</v>
      </c>
      <c r="I14" s="20">
        <v>-357</v>
      </c>
      <c r="J14" s="20">
        <v>211</v>
      </c>
      <c r="K14" s="20">
        <v>-274</v>
      </c>
      <c r="L14" s="20">
        <v>-744</v>
      </c>
      <c r="M14" s="20"/>
      <c r="N14" s="20">
        <v>-1018</v>
      </c>
      <c r="O14" s="20"/>
      <c r="P14" s="20"/>
      <c r="Q14" s="20"/>
      <c r="R14" s="20"/>
      <c r="S14" s="20"/>
      <c r="T14" s="20"/>
      <c r="U14" s="20"/>
      <c r="V14" s="20"/>
      <c r="W14" s="20">
        <v>-807</v>
      </c>
      <c r="X14" s="20">
        <v>-364433579</v>
      </c>
      <c r="Y14" s="20">
        <v>364432772</v>
      </c>
      <c r="Z14" s="21">
        <v>-99.999778560471228</v>
      </c>
      <c r="AA14" s="22">
        <v>-728867153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-20119571</v>
      </c>
      <c r="F15" s="20">
        <v>-20119571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-10059785</v>
      </c>
      <c r="Y15" s="20">
        <v>10059785</v>
      </c>
      <c r="Z15" s="21">
        <v>-100</v>
      </c>
      <c r="AA15" s="22">
        <v>-20119571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-7958074</v>
      </c>
      <c r="F16" s="20">
        <v>-7958074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-3979036</v>
      </c>
      <c r="Y16" s="20">
        <v>3979036</v>
      </c>
      <c r="Z16" s="21">
        <v>-100</v>
      </c>
      <c r="AA16" s="22">
        <v>-7958074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-6040000</v>
      </c>
      <c r="D17" s="26">
        <f>SUM(D6:D16)</f>
        <v>0</v>
      </c>
      <c r="E17" s="27">
        <f t="shared" si="0"/>
        <v>192384387</v>
      </c>
      <c r="F17" s="28">
        <f t="shared" si="0"/>
        <v>192384387</v>
      </c>
      <c r="G17" s="28">
        <f t="shared" si="0"/>
        <v>248</v>
      </c>
      <c r="H17" s="28">
        <f t="shared" si="0"/>
        <v>320</v>
      </c>
      <c r="I17" s="28">
        <f t="shared" si="0"/>
        <v>-357</v>
      </c>
      <c r="J17" s="28">
        <f t="shared" si="0"/>
        <v>211</v>
      </c>
      <c r="K17" s="28">
        <f t="shared" si="0"/>
        <v>-274</v>
      </c>
      <c r="L17" s="28">
        <f t="shared" si="0"/>
        <v>-744</v>
      </c>
      <c r="M17" s="28">
        <f t="shared" si="0"/>
        <v>0</v>
      </c>
      <c r="N17" s="28">
        <f t="shared" si="0"/>
        <v>-1018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-807</v>
      </c>
      <c r="X17" s="28">
        <f t="shared" si="0"/>
        <v>96192201</v>
      </c>
      <c r="Y17" s="28">
        <f t="shared" si="0"/>
        <v>-96193008</v>
      </c>
      <c r="Z17" s="29">
        <f>+IF(X17&lt;&gt;0,+(Y17/X17)*100,0)</f>
        <v>-100.00083894535274</v>
      </c>
      <c r="AA17" s="30">
        <f>SUM(AA6:AA16)</f>
        <v>192384387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-195479000</v>
      </c>
      <c r="F26" s="20">
        <v>-195479000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-97739504</v>
      </c>
      <c r="Y26" s="20">
        <v>97739504</v>
      </c>
      <c r="Z26" s="21">
        <v>-100</v>
      </c>
      <c r="AA26" s="22">
        <v>-195479000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-195479000</v>
      </c>
      <c r="F27" s="28">
        <f t="shared" si="1"/>
        <v>-195479000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-97739504</v>
      </c>
      <c r="Y27" s="28">
        <f t="shared" si="1"/>
        <v>97739504</v>
      </c>
      <c r="Z27" s="29">
        <f>+IF(X27&lt;&gt;0,+(Y27/X27)*100,0)</f>
        <v>-100</v>
      </c>
      <c r="AA27" s="30">
        <f>SUM(AA21:AA26)</f>
        <v>-195479000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7115567</v>
      </c>
      <c r="F33" s="20">
        <v>-7115567</v>
      </c>
      <c r="G33" s="20">
        <v>-557563</v>
      </c>
      <c r="H33" s="36">
        <v>5739</v>
      </c>
      <c r="I33" s="36">
        <v>-1576</v>
      </c>
      <c r="J33" s="36">
        <v>-553400</v>
      </c>
      <c r="K33" s="20">
        <v>-5134</v>
      </c>
      <c r="L33" s="20">
        <v>-15250</v>
      </c>
      <c r="M33" s="20">
        <v>-7300</v>
      </c>
      <c r="N33" s="20">
        <v>-27684</v>
      </c>
      <c r="O33" s="36"/>
      <c r="P33" s="36"/>
      <c r="Q33" s="36"/>
      <c r="R33" s="20"/>
      <c r="S33" s="20"/>
      <c r="T33" s="20"/>
      <c r="U33" s="20"/>
      <c r="V33" s="36"/>
      <c r="W33" s="36">
        <v>-581084</v>
      </c>
      <c r="X33" s="36"/>
      <c r="Y33" s="20">
        <v>-581084</v>
      </c>
      <c r="Z33" s="21"/>
      <c r="AA33" s="22">
        <v>-7115567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-10962119</v>
      </c>
      <c r="F35" s="20">
        <v>-10962119</v>
      </c>
      <c r="G35" s="20">
        <v>-1791330</v>
      </c>
      <c r="H35" s="20">
        <v>-1674638</v>
      </c>
      <c r="I35" s="20">
        <v>-1620618</v>
      </c>
      <c r="J35" s="20">
        <v>-5086586</v>
      </c>
      <c r="K35" s="20">
        <v>-1674638</v>
      </c>
      <c r="L35" s="20"/>
      <c r="M35" s="20"/>
      <c r="N35" s="20">
        <v>-1674638</v>
      </c>
      <c r="O35" s="20"/>
      <c r="P35" s="20"/>
      <c r="Q35" s="20"/>
      <c r="R35" s="20"/>
      <c r="S35" s="20"/>
      <c r="T35" s="20"/>
      <c r="U35" s="20"/>
      <c r="V35" s="20"/>
      <c r="W35" s="20">
        <v>-6761224</v>
      </c>
      <c r="X35" s="20">
        <v>-5481059</v>
      </c>
      <c r="Y35" s="20">
        <v>-1280165</v>
      </c>
      <c r="Z35" s="21">
        <v>23.35616164686423</v>
      </c>
      <c r="AA35" s="22">
        <v>-10962119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-3846552</v>
      </c>
      <c r="F36" s="28">
        <f t="shared" si="2"/>
        <v>-18077686</v>
      </c>
      <c r="G36" s="28">
        <f t="shared" si="2"/>
        <v>-2348893</v>
      </c>
      <c r="H36" s="28">
        <f t="shared" si="2"/>
        <v>-1668899</v>
      </c>
      <c r="I36" s="28">
        <f t="shared" si="2"/>
        <v>-1622194</v>
      </c>
      <c r="J36" s="28">
        <f t="shared" si="2"/>
        <v>-5639986</v>
      </c>
      <c r="K36" s="28">
        <f t="shared" si="2"/>
        <v>-1679772</v>
      </c>
      <c r="L36" s="28">
        <f t="shared" si="2"/>
        <v>-15250</v>
      </c>
      <c r="M36" s="28">
        <f t="shared" si="2"/>
        <v>-7300</v>
      </c>
      <c r="N36" s="28">
        <f t="shared" si="2"/>
        <v>-1702322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-7342308</v>
      </c>
      <c r="X36" s="28">
        <f t="shared" si="2"/>
        <v>-5481059</v>
      </c>
      <c r="Y36" s="28">
        <f t="shared" si="2"/>
        <v>-1861249</v>
      </c>
      <c r="Z36" s="29">
        <f>+IF(X36&lt;&gt;0,+(Y36/X36)*100,0)</f>
        <v>33.957835520471505</v>
      </c>
      <c r="AA36" s="30">
        <f>SUM(AA31:AA35)</f>
        <v>-18077686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-6040000</v>
      </c>
      <c r="D38" s="32">
        <f>+D17+D27+D36</f>
        <v>0</v>
      </c>
      <c r="E38" s="33">
        <f t="shared" si="3"/>
        <v>-6941165</v>
      </c>
      <c r="F38" s="2">
        <f t="shared" si="3"/>
        <v>-21172299</v>
      </c>
      <c r="G38" s="2">
        <f t="shared" si="3"/>
        <v>-2348645</v>
      </c>
      <c r="H38" s="2">
        <f t="shared" si="3"/>
        <v>-1668579</v>
      </c>
      <c r="I38" s="2">
        <f t="shared" si="3"/>
        <v>-1622551</v>
      </c>
      <c r="J38" s="2">
        <f t="shared" si="3"/>
        <v>-5639775</v>
      </c>
      <c r="K38" s="2">
        <f t="shared" si="3"/>
        <v>-1680046</v>
      </c>
      <c r="L38" s="2">
        <f t="shared" si="3"/>
        <v>-15994</v>
      </c>
      <c r="M38" s="2">
        <f t="shared" si="3"/>
        <v>-7300</v>
      </c>
      <c r="N38" s="2">
        <f t="shared" si="3"/>
        <v>-1703340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-7343115</v>
      </c>
      <c r="X38" s="2">
        <f t="shared" si="3"/>
        <v>-7028362</v>
      </c>
      <c r="Y38" s="2">
        <f t="shared" si="3"/>
        <v>-314753</v>
      </c>
      <c r="Z38" s="34">
        <f>+IF(X38&lt;&gt;0,+(Y38/X38)*100,0)</f>
        <v>4.4783265289977949</v>
      </c>
      <c r="AA38" s="35">
        <f>+AA17+AA27+AA36</f>
        <v>-21172299</v>
      </c>
    </row>
    <row r="39" spans="1:27" ht="13.5" x14ac:dyDescent="0.25">
      <c r="A39" s="23" t="s">
        <v>61</v>
      </c>
      <c r="B39" s="17"/>
      <c r="C39" s="32">
        <v>22495</v>
      </c>
      <c r="D39" s="32"/>
      <c r="E39" s="33">
        <v>146322705</v>
      </c>
      <c r="F39" s="2">
        <v>146322705</v>
      </c>
      <c r="G39" s="2"/>
      <c r="H39" s="2">
        <f>+G40+H60</f>
        <v>-2358665</v>
      </c>
      <c r="I39" s="2">
        <f>+H40+I60</f>
        <v>227853139</v>
      </c>
      <c r="J39" s="2">
        <f>+G39</f>
        <v>0</v>
      </c>
      <c r="K39" s="2">
        <f>+I40+K60</f>
        <v>226241618</v>
      </c>
      <c r="L39" s="2">
        <f>+K40+L60</f>
        <v>224561572</v>
      </c>
      <c r="M39" s="2">
        <f>+L40+M60</f>
        <v>224545578</v>
      </c>
      <c r="N39" s="2">
        <f>+K39</f>
        <v>226241618</v>
      </c>
      <c r="O39" s="2">
        <f>+M40+O60</f>
        <v>224538278</v>
      </c>
      <c r="P39" s="2">
        <f>+O40+P60</f>
        <v>224538278</v>
      </c>
      <c r="Q39" s="2">
        <f>+P40+Q60</f>
        <v>224538278</v>
      </c>
      <c r="R39" s="2">
        <f>+O39</f>
        <v>224538278</v>
      </c>
      <c r="S39" s="2">
        <f>+Q40+S60</f>
        <v>224538278</v>
      </c>
      <c r="T39" s="2">
        <f>+S40+T60</f>
        <v>224538278</v>
      </c>
      <c r="U39" s="2">
        <f>+T40+U60</f>
        <v>224538278</v>
      </c>
      <c r="V39" s="2">
        <f>+S39</f>
        <v>224538278</v>
      </c>
      <c r="W39" s="2">
        <f>+G39</f>
        <v>0</v>
      </c>
      <c r="X39" s="2">
        <v>12193560</v>
      </c>
      <c r="Y39" s="2">
        <f>+W39-X39</f>
        <v>-12193560</v>
      </c>
      <c r="Z39" s="34">
        <f>+IF(X39&lt;&gt;0,+(Y39/X39)*100,0)</f>
        <v>-100</v>
      </c>
      <c r="AA39" s="35">
        <v>146322705</v>
      </c>
    </row>
    <row r="40" spans="1:27" ht="13.5" x14ac:dyDescent="0.25">
      <c r="A40" s="41" t="s">
        <v>63</v>
      </c>
      <c r="B40" s="42" t="s">
        <v>62</v>
      </c>
      <c r="C40" s="43">
        <f>+C38+C39</f>
        <v>-6017505</v>
      </c>
      <c r="D40" s="43">
        <f t="shared" ref="D40:AA40" si="4">+D38+D39</f>
        <v>0</v>
      </c>
      <c r="E40" s="44">
        <f t="shared" si="4"/>
        <v>139381540</v>
      </c>
      <c r="F40" s="45">
        <f t="shared" si="4"/>
        <v>125150406</v>
      </c>
      <c r="G40" s="45">
        <f t="shared" si="4"/>
        <v>-2348645</v>
      </c>
      <c r="H40" s="45">
        <f t="shared" si="4"/>
        <v>-4027244</v>
      </c>
      <c r="I40" s="45">
        <f t="shared" si="4"/>
        <v>226230588</v>
      </c>
      <c r="J40" s="45">
        <f>+I40</f>
        <v>226230588</v>
      </c>
      <c r="K40" s="45">
        <f t="shared" si="4"/>
        <v>224561572</v>
      </c>
      <c r="L40" s="45">
        <f t="shared" si="4"/>
        <v>224545578</v>
      </c>
      <c r="M40" s="45">
        <f t="shared" si="4"/>
        <v>224538278</v>
      </c>
      <c r="N40" s="45">
        <f>+M40</f>
        <v>224538278</v>
      </c>
      <c r="O40" s="45">
        <f t="shared" si="4"/>
        <v>224538278</v>
      </c>
      <c r="P40" s="45">
        <f t="shared" si="4"/>
        <v>224538278</v>
      </c>
      <c r="Q40" s="45">
        <f t="shared" si="4"/>
        <v>224538278</v>
      </c>
      <c r="R40" s="45">
        <f>+Q40</f>
        <v>224538278</v>
      </c>
      <c r="S40" s="45">
        <f t="shared" si="4"/>
        <v>224538278</v>
      </c>
      <c r="T40" s="45">
        <f t="shared" si="4"/>
        <v>224538278</v>
      </c>
      <c r="U40" s="45">
        <f t="shared" si="4"/>
        <v>224538278</v>
      </c>
      <c r="V40" s="45">
        <f>+U40</f>
        <v>224538278</v>
      </c>
      <c r="W40" s="45">
        <f>+V40</f>
        <v>224538278</v>
      </c>
      <c r="X40" s="45">
        <f t="shared" si="4"/>
        <v>5165198</v>
      </c>
      <c r="Y40" s="45">
        <f t="shared" si="4"/>
        <v>-12508313</v>
      </c>
      <c r="Z40" s="46">
        <f>+IF(X40&lt;&gt;0,+(Y40/X40)*100,0)</f>
        <v>-242.16521806134054</v>
      </c>
      <c r="AA40" s="47">
        <f t="shared" si="4"/>
        <v>125150406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14" hidden="1" x14ac:dyDescent="0.2">
      <c r="H60">
        <v>-10020</v>
      </c>
      <c r="I60">
        <v>231880383</v>
      </c>
      <c r="K60">
        <v>11030</v>
      </c>
      <c r="N60">
        <v>11030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20190542</v>
      </c>
      <c r="F6" s="20">
        <v>20190542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10095272</v>
      </c>
      <c r="Y6" s="20">
        <v>-10095272</v>
      </c>
      <c r="Z6" s="21">
        <v>-100</v>
      </c>
      <c r="AA6" s="22">
        <v>20190542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336590</v>
      </c>
      <c r="F7" s="20">
        <v>336590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168296</v>
      </c>
      <c r="Y7" s="20">
        <v>-168296</v>
      </c>
      <c r="Z7" s="21">
        <v>-100</v>
      </c>
      <c r="AA7" s="22">
        <v>336590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6192147</v>
      </c>
      <c r="F8" s="20">
        <v>6192147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3096075</v>
      </c>
      <c r="Y8" s="20">
        <v>-3096075</v>
      </c>
      <c r="Z8" s="21">
        <v>-100</v>
      </c>
      <c r="AA8" s="22">
        <v>6192147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158306000</v>
      </c>
      <c r="F9" s="20">
        <v>158306000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79152992</v>
      </c>
      <c r="Y9" s="20">
        <v>-79152992</v>
      </c>
      <c r="Z9" s="21">
        <v>-100</v>
      </c>
      <c r="AA9" s="22">
        <v>158306000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29734000</v>
      </c>
      <c r="F10" s="20">
        <v>29734000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14867002</v>
      </c>
      <c r="Y10" s="20">
        <v>-14867002</v>
      </c>
      <c r="Z10" s="21">
        <v>-100</v>
      </c>
      <c r="AA10" s="22">
        <v>29734000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2317252</v>
      </c>
      <c r="F11" s="20">
        <v>2317252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1158628</v>
      </c>
      <c r="Y11" s="20">
        <v>-1158628</v>
      </c>
      <c r="Z11" s="21">
        <v>-100</v>
      </c>
      <c r="AA11" s="22">
        <v>2317252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-185526763</v>
      </c>
      <c r="F14" s="20">
        <v>-185526763</v>
      </c>
      <c r="G14" s="20"/>
      <c r="H14" s="20">
        <v>-177200</v>
      </c>
      <c r="I14" s="20">
        <v>-592896</v>
      </c>
      <c r="J14" s="20">
        <v>-770096</v>
      </c>
      <c r="K14" s="20">
        <v>-239847</v>
      </c>
      <c r="L14" s="20">
        <v>-150000</v>
      </c>
      <c r="M14" s="20">
        <v>-994785</v>
      </c>
      <c r="N14" s="20">
        <v>-1384632</v>
      </c>
      <c r="O14" s="20"/>
      <c r="P14" s="20"/>
      <c r="Q14" s="20"/>
      <c r="R14" s="20"/>
      <c r="S14" s="20"/>
      <c r="T14" s="20"/>
      <c r="U14" s="20"/>
      <c r="V14" s="20"/>
      <c r="W14" s="20">
        <v>-2154728</v>
      </c>
      <c r="X14" s="20">
        <v>-92763385</v>
      </c>
      <c r="Y14" s="20">
        <v>90608657</v>
      </c>
      <c r="Z14" s="21">
        <v>-97.677178339276864</v>
      </c>
      <c r="AA14" s="22">
        <v>-185526763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-872482</v>
      </c>
      <c r="F15" s="20">
        <v>-872482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-436240</v>
      </c>
      <c r="Y15" s="20">
        <v>436240</v>
      </c>
      <c r="Z15" s="21">
        <v>-100</v>
      </c>
      <c r="AA15" s="22">
        <v>-872482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-120000</v>
      </c>
      <c r="F16" s="20">
        <v>-120000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-60000</v>
      </c>
      <c r="Y16" s="20">
        <v>60000</v>
      </c>
      <c r="Z16" s="21">
        <v>-100</v>
      </c>
      <c r="AA16" s="22">
        <v>-120000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30557286</v>
      </c>
      <c r="F17" s="28">
        <f t="shared" si="0"/>
        <v>30557286</v>
      </c>
      <c r="G17" s="28">
        <f t="shared" si="0"/>
        <v>0</v>
      </c>
      <c r="H17" s="28">
        <f t="shared" si="0"/>
        <v>-177200</v>
      </c>
      <c r="I17" s="28">
        <f t="shared" si="0"/>
        <v>-592896</v>
      </c>
      <c r="J17" s="28">
        <f t="shared" si="0"/>
        <v>-770096</v>
      </c>
      <c r="K17" s="28">
        <f t="shared" si="0"/>
        <v>-239847</v>
      </c>
      <c r="L17" s="28">
        <f t="shared" si="0"/>
        <v>-150000</v>
      </c>
      <c r="M17" s="28">
        <f t="shared" si="0"/>
        <v>-994785</v>
      </c>
      <c r="N17" s="28">
        <f t="shared" si="0"/>
        <v>-1384632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-2154728</v>
      </c>
      <c r="X17" s="28">
        <f t="shared" si="0"/>
        <v>15278640</v>
      </c>
      <c r="Y17" s="28">
        <f t="shared" si="0"/>
        <v>-17433368</v>
      </c>
      <c r="Z17" s="29">
        <f>+IF(X17&lt;&gt;0,+(Y17/X17)*100,0)</f>
        <v>-114.102878266652</v>
      </c>
      <c r="AA17" s="30">
        <f>SUM(AA6:AA16)</f>
        <v>30557286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-1388889</v>
      </c>
      <c r="F23" s="20">
        <v>1388889</v>
      </c>
      <c r="G23" s="36">
        <v>115741</v>
      </c>
      <c r="H23" s="36"/>
      <c r="I23" s="36"/>
      <c r="J23" s="20">
        <v>115741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115741</v>
      </c>
      <c r="X23" s="20"/>
      <c r="Y23" s="36">
        <v>115741</v>
      </c>
      <c r="Z23" s="37"/>
      <c r="AA23" s="38">
        <v>1388889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-29734000</v>
      </c>
      <c r="F26" s="20">
        <v>-29734000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-14867002</v>
      </c>
      <c r="Y26" s="20">
        <v>14867002</v>
      </c>
      <c r="Z26" s="21">
        <v>-100</v>
      </c>
      <c r="AA26" s="22">
        <v>-29734000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-31122889</v>
      </c>
      <c r="F27" s="28">
        <f t="shared" si="1"/>
        <v>-28345111</v>
      </c>
      <c r="G27" s="28">
        <f t="shared" si="1"/>
        <v>115741</v>
      </c>
      <c r="H27" s="28">
        <f t="shared" si="1"/>
        <v>0</v>
      </c>
      <c r="I27" s="28">
        <f t="shared" si="1"/>
        <v>0</v>
      </c>
      <c r="J27" s="28">
        <f t="shared" si="1"/>
        <v>115741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115741</v>
      </c>
      <c r="X27" s="28">
        <f t="shared" si="1"/>
        <v>-14867002</v>
      </c>
      <c r="Y27" s="28">
        <f t="shared" si="1"/>
        <v>14982743</v>
      </c>
      <c r="Z27" s="29">
        <f>+IF(X27&lt;&gt;0,+(Y27/X27)*100,0)</f>
        <v>-100.7785093457309</v>
      </c>
      <c r="AA27" s="30">
        <f>SUM(AA21:AA26)</f>
        <v>-28345111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300</v>
      </c>
      <c r="I33" s="36">
        <v>398</v>
      </c>
      <c r="J33" s="36">
        <v>698</v>
      </c>
      <c r="K33" s="20">
        <v>1152</v>
      </c>
      <c r="L33" s="20">
        <v>402</v>
      </c>
      <c r="M33" s="20">
        <v>-2428</v>
      </c>
      <c r="N33" s="20">
        <v>-874</v>
      </c>
      <c r="O33" s="36"/>
      <c r="P33" s="36"/>
      <c r="Q33" s="36"/>
      <c r="R33" s="20"/>
      <c r="S33" s="20"/>
      <c r="T33" s="20"/>
      <c r="U33" s="20"/>
      <c r="V33" s="36"/>
      <c r="W33" s="36">
        <v>-176</v>
      </c>
      <c r="X33" s="36"/>
      <c r="Y33" s="20">
        <v>-176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-4506001</v>
      </c>
      <c r="F35" s="20">
        <v>-4506001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-2253001</v>
      </c>
      <c r="Y35" s="20">
        <v>2253001</v>
      </c>
      <c r="Z35" s="21">
        <v>-100</v>
      </c>
      <c r="AA35" s="22">
        <v>-4506001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-4506001</v>
      </c>
      <c r="F36" s="28">
        <f t="shared" si="2"/>
        <v>-4506001</v>
      </c>
      <c r="G36" s="28">
        <f t="shared" si="2"/>
        <v>0</v>
      </c>
      <c r="H36" s="28">
        <f t="shared" si="2"/>
        <v>300</v>
      </c>
      <c r="I36" s="28">
        <f t="shared" si="2"/>
        <v>398</v>
      </c>
      <c r="J36" s="28">
        <f t="shared" si="2"/>
        <v>698</v>
      </c>
      <c r="K36" s="28">
        <f t="shared" si="2"/>
        <v>1152</v>
      </c>
      <c r="L36" s="28">
        <f t="shared" si="2"/>
        <v>402</v>
      </c>
      <c r="M36" s="28">
        <f t="shared" si="2"/>
        <v>-2428</v>
      </c>
      <c r="N36" s="28">
        <f t="shared" si="2"/>
        <v>-874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-176</v>
      </c>
      <c r="X36" s="28">
        <f t="shared" si="2"/>
        <v>-2253001</v>
      </c>
      <c r="Y36" s="28">
        <f t="shared" si="2"/>
        <v>2252825</v>
      </c>
      <c r="Z36" s="29">
        <f>+IF(X36&lt;&gt;0,+(Y36/X36)*100,0)</f>
        <v>-99.992188196987044</v>
      </c>
      <c r="AA36" s="30">
        <f>SUM(AA31:AA35)</f>
        <v>-4506001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-5071604</v>
      </c>
      <c r="F38" s="2">
        <f t="shared" si="3"/>
        <v>-2293826</v>
      </c>
      <c r="G38" s="2">
        <f t="shared" si="3"/>
        <v>115741</v>
      </c>
      <c r="H38" s="2">
        <f t="shared" si="3"/>
        <v>-176900</v>
      </c>
      <c r="I38" s="2">
        <f t="shared" si="3"/>
        <v>-592498</v>
      </c>
      <c r="J38" s="2">
        <f t="shared" si="3"/>
        <v>-653657</v>
      </c>
      <c r="K38" s="2">
        <f t="shared" si="3"/>
        <v>-238695</v>
      </c>
      <c r="L38" s="2">
        <f t="shared" si="3"/>
        <v>-149598</v>
      </c>
      <c r="M38" s="2">
        <f t="shared" si="3"/>
        <v>-997213</v>
      </c>
      <c r="N38" s="2">
        <f t="shared" si="3"/>
        <v>-1385506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-2039163</v>
      </c>
      <c r="X38" s="2">
        <f t="shared" si="3"/>
        <v>-1841363</v>
      </c>
      <c r="Y38" s="2">
        <f t="shared" si="3"/>
        <v>-197800</v>
      </c>
      <c r="Z38" s="34">
        <f>+IF(X38&lt;&gt;0,+(Y38/X38)*100,0)</f>
        <v>10.742042715097458</v>
      </c>
      <c r="AA38" s="35">
        <f>+AA17+AA27+AA36</f>
        <v>-2293826</v>
      </c>
    </row>
    <row r="39" spans="1:27" ht="13.5" x14ac:dyDescent="0.25">
      <c r="A39" s="23" t="s">
        <v>61</v>
      </c>
      <c r="B39" s="17"/>
      <c r="C39" s="32">
        <v>101828298</v>
      </c>
      <c r="D39" s="32"/>
      <c r="E39" s="33">
        <v>37351153</v>
      </c>
      <c r="F39" s="2">
        <v>37351153</v>
      </c>
      <c r="G39" s="2"/>
      <c r="H39" s="2">
        <f>+G40+H60</f>
        <v>115741</v>
      </c>
      <c r="I39" s="2">
        <f>+H40+I60</f>
        <v>-61159</v>
      </c>
      <c r="J39" s="2">
        <f>+G39</f>
        <v>0</v>
      </c>
      <c r="K39" s="2">
        <f>+I40+K60</f>
        <v>-653657</v>
      </c>
      <c r="L39" s="2">
        <f>+K40+L60</f>
        <v>-892352</v>
      </c>
      <c r="M39" s="2">
        <f>+L40+M60</f>
        <v>-1041950</v>
      </c>
      <c r="N39" s="2">
        <f>+K39</f>
        <v>-653657</v>
      </c>
      <c r="O39" s="2">
        <f>+M40+O60</f>
        <v>-2039163</v>
      </c>
      <c r="P39" s="2">
        <f>+O40+P60</f>
        <v>-2039163</v>
      </c>
      <c r="Q39" s="2">
        <f>+P40+Q60</f>
        <v>-2039163</v>
      </c>
      <c r="R39" s="2">
        <f>+O39</f>
        <v>-2039163</v>
      </c>
      <c r="S39" s="2">
        <f>+Q40+S60</f>
        <v>-2039163</v>
      </c>
      <c r="T39" s="2">
        <f>+S40+T60</f>
        <v>-2039163</v>
      </c>
      <c r="U39" s="2">
        <f>+T40+U60</f>
        <v>-2039163</v>
      </c>
      <c r="V39" s="2">
        <f>+S39</f>
        <v>-2039163</v>
      </c>
      <c r="W39" s="2">
        <f>+G39</f>
        <v>0</v>
      </c>
      <c r="X39" s="2">
        <v>3112597</v>
      </c>
      <c r="Y39" s="2">
        <f>+W39-X39</f>
        <v>-3112597</v>
      </c>
      <c r="Z39" s="34">
        <f>+IF(X39&lt;&gt;0,+(Y39/X39)*100,0)</f>
        <v>-100</v>
      </c>
      <c r="AA39" s="35">
        <v>37351153</v>
      </c>
    </row>
    <row r="40" spans="1:27" ht="13.5" x14ac:dyDescent="0.25">
      <c r="A40" s="41" t="s">
        <v>63</v>
      </c>
      <c r="B40" s="42" t="s">
        <v>62</v>
      </c>
      <c r="C40" s="43">
        <f>+C38+C39</f>
        <v>101828298</v>
      </c>
      <c r="D40" s="43">
        <f t="shared" ref="D40:AA40" si="4">+D38+D39</f>
        <v>0</v>
      </c>
      <c r="E40" s="44">
        <f t="shared" si="4"/>
        <v>32279549</v>
      </c>
      <c r="F40" s="45">
        <f t="shared" si="4"/>
        <v>35057327</v>
      </c>
      <c r="G40" s="45">
        <f t="shared" si="4"/>
        <v>115741</v>
      </c>
      <c r="H40" s="45">
        <f t="shared" si="4"/>
        <v>-61159</v>
      </c>
      <c r="I40" s="45">
        <f t="shared" si="4"/>
        <v>-653657</v>
      </c>
      <c r="J40" s="45">
        <f>+I40</f>
        <v>-653657</v>
      </c>
      <c r="K40" s="45">
        <f t="shared" si="4"/>
        <v>-892352</v>
      </c>
      <c r="L40" s="45">
        <f t="shared" si="4"/>
        <v>-1041950</v>
      </c>
      <c r="M40" s="45">
        <f t="shared" si="4"/>
        <v>-2039163</v>
      </c>
      <c r="N40" s="45">
        <f>+M40</f>
        <v>-2039163</v>
      </c>
      <c r="O40" s="45">
        <f t="shared" si="4"/>
        <v>-2039163</v>
      </c>
      <c r="P40" s="45">
        <f t="shared" si="4"/>
        <v>-2039163</v>
      </c>
      <c r="Q40" s="45">
        <f t="shared" si="4"/>
        <v>-2039163</v>
      </c>
      <c r="R40" s="45">
        <f>+Q40</f>
        <v>-2039163</v>
      </c>
      <c r="S40" s="45">
        <f t="shared" si="4"/>
        <v>-2039163</v>
      </c>
      <c r="T40" s="45">
        <f t="shared" si="4"/>
        <v>-2039163</v>
      </c>
      <c r="U40" s="45">
        <f t="shared" si="4"/>
        <v>-2039163</v>
      </c>
      <c r="V40" s="45">
        <f>+U40</f>
        <v>-2039163</v>
      </c>
      <c r="W40" s="45">
        <f>+V40</f>
        <v>-2039163</v>
      </c>
      <c r="X40" s="45">
        <f t="shared" si="4"/>
        <v>1271234</v>
      </c>
      <c r="Y40" s="45">
        <f t="shared" si="4"/>
        <v>-3310397</v>
      </c>
      <c r="Z40" s="46">
        <f>+IF(X40&lt;&gt;0,+(Y40/X40)*100,0)</f>
        <v>-260.4081545962427</v>
      </c>
      <c r="AA40" s="47">
        <f t="shared" si="4"/>
        <v>35057327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71215655</v>
      </c>
      <c r="F6" s="20">
        <v>71215655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35607827</v>
      </c>
      <c r="Y6" s="20">
        <v>-35607827</v>
      </c>
      <c r="Z6" s="21">
        <v>-100</v>
      </c>
      <c r="AA6" s="22">
        <v>71215655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202203908</v>
      </c>
      <c r="F7" s="20">
        <v>202203908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101101952</v>
      </c>
      <c r="Y7" s="20">
        <v>-101101952</v>
      </c>
      <c r="Z7" s="21">
        <v>-100</v>
      </c>
      <c r="AA7" s="22">
        <v>202203908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20904882</v>
      </c>
      <c r="F8" s="20">
        <v>20904882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10452432</v>
      </c>
      <c r="Y8" s="20">
        <v>-10452432</v>
      </c>
      <c r="Z8" s="21">
        <v>-100</v>
      </c>
      <c r="AA8" s="22">
        <v>20904882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210197269</v>
      </c>
      <c r="F9" s="20">
        <v>210197269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105098635</v>
      </c>
      <c r="Y9" s="20">
        <v>-105098635</v>
      </c>
      <c r="Z9" s="21">
        <v>-100</v>
      </c>
      <c r="AA9" s="22">
        <v>210197269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37847731</v>
      </c>
      <c r="F10" s="20">
        <v>37847731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18923863</v>
      </c>
      <c r="Y10" s="20">
        <v>-18923863</v>
      </c>
      <c r="Z10" s="21">
        <v>-100</v>
      </c>
      <c r="AA10" s="22">
        <v>37847731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-144930322</v>
      </c>
      <c r="D14" s="18"/>
      <c r="E14" s="19">
        <v>-503941446</v>
      </c>
      <c r="F14" s="20">
        <v>-503941446</v>
      </c>
      <c r="G14" s="20"/>
      <c r="H14" s="20"/>
      <c r="I14" s="20">
        <v>-6427872</v>
      </c>
      <c r="J14" s="20">
        <v>-6427872</v>
      </c>
      <c r="K14" s="20">
        <v>-8539814</v>
      </c>
      <c r="L14" s="20">
        <v>-16569235</v>
      </c>
      <c r="M14" s="20">
        <v>-10661392</v>
      </c>
      <c r="N14" s="20">
        <v>-35770441</v>
      </c>
      <c r="O14" s="20"/>
      <c r="P14" s="20"/>
      <c r="Q14" s="20"/>
      <c r="R14" s="20"/>
      <c r="S14" s="20"/>
      <c r="T14" s="20"/>
      <c r="U14" s="20"/>
      <c r="V14" s="20"/>
      <c r="W14" s="20">
        <v>-42198313</v>
      </c>
      <c r="X14" s="20">
        <v>-251970720</v>
      </c>
      <c r="Y14" s="20">
        <v>209772407</v>
      </c>
      <c r="Z14" s="21">
        <v>-83.252691820700448</v>
      </c>
      <c r="AA14" s="22">
        <v>-503941446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-1299312</v>
      </c>
      <c r="F15" s="20">
        <v>-1299312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-649656</v>
      </c>
      <c r="Y15" s="20">
        <v>649656</v>
      </c>
      <c r="Z15" s="21">
        <v>-100</v>
      </c>
      <c r="AA15" s="22">
        <v>-1299312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-144930322</v>
      </c>
      <c r="D17" s="26">
        <f>SUM(D6:D16)</f>
        <v>0</v>
      </c>
      <c r="E17" s="27">
        <f t="shared" si="0"/>
        <v>37128687</v>
      </c>
      <c r="F17" s="28">
        <f t="shared" si="0"/>
        <v>37128687</v>
      </c>
      <c r="G17" s="28">
        <f t="shared" si="0"/>
        <v>0</v>
      </c>
      <c r="H17" s="28">
        <f t="shared" si="0"/>
        <v>0</v>
      </c>
      <c r="I17" s="28">
        <f t="shared" si="0"/>
        <v>-6427872</v>
      </c>
      <c r="J17" s="28">
        <f t="shared" si="0"/>
        <v>-6427872</v>
      </c>
      <c r="K17" s="28">
        <f t="shared" si="0"/>
        <v>-8539814</v>
      </c>
      <c r="L17" s="28">
        <f t="shared" si="0"/>
        <v>-16569235</v>
      </c>
      <c r="M17" s="28">
        <f t="shared" si="0"/>
        <v>-10661392</v>
      </c>
      <c r="N17" s="28">
        <f t="shared" si="0"/>
        <v>-35770441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-42198313</v>
      </c>
      <c r="X17" s="28">
        <f t="shared" si="0"/>
        <v>18564333</v>
      </c>
      <c r="Y17" s="28">
        <f t="shared" si="0"/>
        <v>-60762646</v>
      </c>
      <c r="Z17" s="29">
        <f>+IF(X17&lt;&gt;0,+(Y17/X17)*100,0)</f>
        <v>-327.30853298095872</v>
      </c>
      <c r="AA17" s="30">
        <f>SUM(AA6:AA16)</f>
        <v>37128687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-40348000</v>
      </c>
      <c r="F26" s="20">
        <v>-40348000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-20174002</v>
      </c>
      <c r="Y26" s="20">
        <v>20174002</v>
      </c>
      <c r="Z26" s="21">
        <v>-100</v>
      </c>
      <c r="AA26" s="22">
        <v>-40348000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-40348000</v>
      </c>
      <c r="F27" s="28">
        <f t="shared" si="1"/>
        <v>-40348000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-20174002</v>
      </c>
      <c r="Y27" s="28">
        <f t="shared" si="1"/>
        <v>20174002</v>
      </c>
      <c r="Z27" s="29">
        <f>+IF(X27&lt;&gt;0,+(Y27/X27)*100,0)</f>
        <v>-100</v>
      </c>
      <c r="AA27" s="30">
        <f>SUM(AA21:AA26)</f>
        <v>-40348000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4852729</v>
      </c>
      <c r="F33" s="20">
        <v>-4852729</v>
      </c>
      <c r="G33" s="20">
        <v>-395094</v>
      </c>
      <c r="H33" s="36">
        <v>12235</v>
      </c>
      <c r="I33" s="36">
        <v>-20075</v>
      </c>
      <c r="J33" s="36">
        <v>-402934</v>
      </c>
      <c r="K33" s="20">
        <v>7440</v>
      </c>
      <c r="L33" s="20">
        <v>-6800</v>
      </c>
      <c r="M33" s="20">
        <v>-3852</v>
      </c>
      <c r="N33" s="20">
        <v>-3212</v>
      </c>
      <c r="O33" s="36"/>
      <c r="P33" s="36"/>
      <c r="Q33" s="36"/>
      <c r="R33" s="20"/>
      <c r="S33" s="20"/>
      <c r="T33" s="20"/>
      <c r="U33" s="20"/>
      <c r="V33" s="36"/>
      <c r="W33" s="36">
        <v>-406146</v>
      </c>
      <c r="X33" s="36"/>
      <c r="Y33" s="20">
        <v>-406146</v>
      </c>
      <c r="Z33" s="21"/>
      <c r="AA33" s="22">
        <v>-4852729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133218</v>
      </c>
      <c r="D35" s="18"/>
      <c r="E35" s="19">
        <v>-401400</v>
      </c>
      <c r="F35" s="20">
        <v>-401400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-200700</v>
      </c>
      <c r="Y35" s="20">
        <v>200700</v>
      </c>
      <c r="Z35" s="21">
        <v>-100</v>
      </c>
      <c r="AA35" s="22">
        <v>-401400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133218</v>
      </c>
      <c r="D36" s="26">
        <f>SUM(D31:D35)</f>
        <v>0</v>
      </c>
      <c r="E36" s="27">
        <f t="shared" si="2"/>
        <v>4451329</v>
      </c>
      <c r="F36" s="28">
        <f t="shared" si="2"/>
        <v>-5254129</v>
      </c>
      <c r="G36" s="28">
        <f t="shared" si="2"/>
        <v>-395094</v>
      </c>
      <c r="H36" s="28">
        <f t="shared" si="2"/>
        <v>12235</v>
      </c>
      <c r="I36" s="28">
        <f t="shared" si="2"/>
        <v>-20075</v>
      </c>
      <c r="J36" s="28">
        <f t="shared" si="2"/>
        <v>-402934</v>
      </c>
      <c r="K36" s="28">
        <f t="shared" si="2"/>
        <v>7440</v>
      </c>
      <c r="L36" s="28">
        <f t="shared" si="2"/>
        <v>-6800</v>
      </c>
      <c r="M36" s="28">
        <f t="shared" si="2"/>
        <v>-3852</v>
      </c>
      <c r="N36" s="28">
        <f t="shared" si="2"/>
        <v>-3212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-406146</v>
      </c>
      <c r="X36" s="28">
        <f t="shared" si="2"/>
        <v>-200700</v>
      </c>
      <c r="Y36" s="28">
        <f t="shared" si="2"/>
        <v>-205446</v>
      </c>
      <c r="Z36" s="29">
        <f>+IF(X36&lt;&gt;0,+(Y36/X36)*100,0)</f>
        <v>102.36472346786248</v>
      </c>
      <c r="AA36" s="30">
        <f>SUM(AA31:AA35)</f>
        <v>-5254129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-144797104</v>
      </c>
      <c r="D38" s="32">
        <f>+D17+D27+D36</f>
        <v>0</v>
      </c>
      <c r="E38" s="33">
        <f t="shared" si="3"/>
        <v>1232016</v>
      </c>
      <c r="F38" s="2">
        <f t="shared" si="3"/>
        <v>-8473442</v>
      </c>
      <c r="G38" s="2">
        <f t="shared" si="3"/>
        <v>-395094</v>
      </c>
      <c r="H38" s="2">
        <f t="shared" si="3"/>
        <v>12235</v>
      </c>
      <c r="I38" s="2">
        <f t="shared" si="3"/>
        <v>-6447947</v>
      </c>
      <c r="J38" s="2">
        <f t="shared" si="3"/>
        <v>-6830806</v>
      </c>
      <c r="K38" s="2">
        <f t="shared" si="3"/>
        <v>-8532374</v>
      </c>
      <c r="L38" s="2">
        <f t="shared" si="3"/>
        <v>-16576035</v>
      </c>
      <c r="M38" s="2">
        <f t="shared" si="3"/>
        <v>-10665244</v>
      </c>
      <c r="N38" s="2">
        <f t="shared" si="3"/>
        <v>-35773653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-42604459</v>
      </c>
      <c r="X38" s="2">
        <f t="shared" si="3"/>
        <v>-1810369</v>
      </c>
      <c r="Y38" s="2">
        <f t="shared" si="3"/>
        <v>-40794090</v>
      </c>
      <c r="Z38" s="34">
        <f>+IF(X38&lt;&gt;0,+(Y38/X38)*100,0)</f>
        <v>2253.3577408804504</v>
      </c>
      <c r="AA38" s="35">
        <f>+AA17+AA27+AA36</f>
        <v>-8473442</v>
      </c>
    </row>
    <row r="39" spans="1:27" ht="13.5" x14ac:dyDescent="0.25">
      <c r="A39" s="23" t="s">
        <v>61</v>
      </c>
      <c r="B39" s="17"/>
      <c r="C39" s="32">
        <v>23342208</v>
      </c>
      <c r="D39" s="32"/>
      <c r="E39" s="33">
        <v>903165</v>
      </c>
      <c r="F39" s="2">
        <v>903165</v>
      </c>
      <c r="G39" s="2"/>
      <c r="H39" s="2">
        <f>+G40+H60</f>
        <v>-395094</v>
      </c>
      <c r="I39" s="2">
        <f>+H40+I60</f>
        <v>-382859</v>
      </c>
      <c r="J39" s="2">
        <f>+G39</f>
        <v>0</v>
      </c>
      <c r="K39" s="2">
        <f>+I40+K60</f>
        <v>-6830806</v>
      </c>
      <c r="L39" s="2">
        <f>+K40+L60</f>
        <v>-15363180</v>
      </c>
      <c r="M39" s="2">
        <f>+L40+M60</f>
        <v>-31939215</v>
      </c>
      <c r="N39" s="2">
        <f>+K39</f>
        <v>-6830806</v>
      </c>
      <c r="O39" s="2">
        <f>+M40+O60</f>
        <v>-42604459</v>
      </c>
      <c r="P39" s="2">
        <f>+O40+P60</f>
        <v>-42604459</v>
      </c>
      <c r="Q39" s="2">
        <f>+P40+Q60</f>
        <v>-42604459</v>
      </c>
      <c r="R39" s="2">
        <f>+O39</f>
        <v>-42604459</v>
      </c>
      <c r="S39" s="2">
        <f>+Q40+S60</f>
        <v>-42604459</v>
      </c>
      <c r="T39" s="2">
        <f>+S40+T60</f>
        <v>-42604459</v>
      </c>
      <c r="U39" s="2">
        <f>+T40+U60</f>
        <v>-42604459</v>
      </c>
      <c r="V39" s="2">
        <f>+S39</f>
        <v>-42604459</v>
      </c>
      <c r="W39" s="2">
        <f>+G39</f>
        <v>0</v>
      </c>
      <c r="X39" s="2">
        <v>75264</v>
      </c>
      <c r="Y39" s="2">
        <f>+W39-X39</f>
        <v>-75264</v>
      </c>
      <c r="Z39" s="34">
        <f>+IF(X39&lt;&gt;0,+(Y39/X39)*100,0)</f>
        <v>-100</v>
      </c>
      <c r="AA39" s="35">
        <v>903165</v>
      </c>
    </row>
    <row r="40" spans="1:27" ht="13.5" x14ac:dyDescent="0.25">
      <c r="A40" s="41" t="s">
        <v>63</v>
      </c>
      <c r="B40" s="42" t="s">
        <v>62</v>
      </c>
      <c r="C40" s="43">
        <f>+C38+C39</f>
        <v>-121454896</v>
      </c>
      <c r="D40" s="43">
        <f t="shared" ref="D40:AA40" si="4">+D38+D39</f>
        <v>0</v>
      </c>
      <c r="E40" s="44">
        <f t="shared" si="4"/>
        <v>2135181</v>
      </c>
      <c r="F40" s="45">
        <f t="shared" si="4"/>
        <v>-7570277</v>
      </c>
      <c r="G40" s="45">
        <f t="shared" si="4"/>
        <v>-395094</v>
      </c>
      <c r="H40" s="45">
        <f t="shared" si="4"/>
        <v>-382859</v>
      </c>
      <c r="I40" s="45">
        <f t="shared" si="4"/>
        <v>-6830806</v>
      </c>
      <c r="J40" s="45">
        <f>+I40</f>
        <v>-6830806</v>
      </c>
      <c r="K40" s="45">
        <f t="shared" si="4"/>
        <v>-15363180</v>
      </c>
      <c r="L40" s="45">
        <f t="shared" si="4"/>
        <v>-31939215</v>
      </c>
      <c r="M40" s="45">
        <f t="shared" si="4"/>
        <v>-42604459</v>
      </c>
      <c r="N40" s="45">
        <f>+M40</f>
        <v>-42604459</v>
      </c>
      <c r="O40" s="45">
        <f t="shared" si="4"/>
        <v>-42604459</v>
      </c>
      <c r="P40" s="45">
        <f t="shared" si="4"/>
        <v>-42604459</v>
      </c>
      <c r="Q40" s="45">
        <f t="shared" si="4"/>
        <v>-42604459</v>
      </c>
      <c r="R40" s="45">
        <f>+Q40</f>
        <v>-42604459</v>
      </c>
      <c r="S40" s="45">
        <f t="shared" si="4"/>
        <v>-42604459</v>
      </c>
      <c r="T40" s="45">
        <f t="shared" si="4"/>
        <v>-42604459</v>
      </c>
      <c r="U40" s="45">
        <f t="shared" si="4"/>
        <v>-42604459</v>
      </c>
      <c r="V40" s="45">
        <f>+U40</f>
        <v>-42604459</v>
      </c>
      <c r="W40" s="45">
        <f>+V40</f>
        <v>-42604459</v>
      </c>
      <c r="X40" s="45">
        <f t="shared" si="4"/>
        <v>-1735105</v>
      </c>
      <c r="Y40" s="45">
        <f t="shared" si="4"/>
        <v>-40869354</v>
      </c>
      <c r="Z40" s="46">
        <f>+IF(X40&lt;&gt;0,+(Y40/X40)*100,0)</f>
        <v>2355.4398148815203</v>
      </c>
      <c r="AA40" s="47">
        <f t="shared" si="4"/>
        <v>-7570277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140285617</v>
      </c>
      <c r="D6" s="18"/>
      <c r="E6" s="19">
        <v>516</v>
      </c>
      <c r="F6" s="20">
        <v>516</v>
      </c>
      <c r="G6" s="20">
        <v>12710921</v>
      </c>
      <c r="H6" s="20">
        <v>20103036</v>
      </c>
      <c r="I6" s="20">
        <v>23252684</v>
      </c>
      <c r="J6" s="20">
        <v>56066641</v>
      </c>
      <c r="K6" s="20">
        <v>14320008</v>
      </c>
      <c r="L6" s="20">
        <v>12181834</v>
      </c>
      <c r="M6" s="20">
        <v>8702946</v>
      </c>
      <c r="N6" s="20">
        <v>35204788</v>
      </c>
      <c r="O6" s="20"/>
      <c r="P6" s="20"/>
      <c r="Q6" s="20"/>
      <c r="R6" s="20"/>
      <c r="S6" s="20"/>
      <c r="T6" s="20"/>
      <c r="U6" s="20"/>
      <c r="V6" s="20"/>
      <c r="W6" s="20">
        <v>91271429</v>
      </c>
      <c r="X6" s="20">
        <v>258</v>
      </c>
      <c r="Y6" s="20">
        <v>91271171</v>
      </c>
      <c r="Z6" s="21">
        <v>35376422.868217058</v>
      </c>
      <c r="AA6" s="22">
        <v>516</v>
      </c>
    </row>
    <row r="7" spans="1:27" ht="13.5" x14ac:dyDescent="0.25">
      <c r="A7" s="23" t="s">
        <v>35</v>
      </c>
      <c r="B7" s="17" t="s">
        <v>32</v>
      </c>
      <c r="C7" s="18">
        <v>586568260</v>
      </c>
      <c r="D7" s="18"/>
      <c r="E7" s="19">
        <v>130569564</v>
      </c>
      <c r="F7" s="20">
        <v>130569564</v>
      </c>
      <c r="G7" s="20">
        <v>52470508</v>
      </c>
      <c r="H7" s="20">
        <v>64319275</v>
      </c>
      <c r="I7" s="20">
        <v>62629483</v>
      </c>
      <c r="J7" s="20">
        <v>179419266</v>
      </c>
      <c r="K7" s="20">
        <v>50893299</v>
      </c>
      <c r="L7" s="20">
        <v>52107221</v>
      </c>
      <c r="M7" s="20">
        <v>48230056</v>
      </c>
      <c r="N7" s="20">
        <v>151230576</v>
      </c>
      <c r="O7" s="20"/>
      <c r="P7" s="20"/>
      <c r="Q7" s="20"/>
      <c r="R7" s="20"/>
      <c r="S7" s="20"/>
      <c r="T7" s="20"/>
      <c r="U7" s="20"/>
      <c r="V7" s="20"/>
      <c r="W7" s="20">
        <v>330649842</v>
      </c>
      <c r="X7" s="20">
        <v>65284782</v>
      </c>
      <c r="Y7" s="20">
        <v>265365060</v>
      </c>
      <c r="Z7" s="21">
        <v>406.47307361767713</v>
      </c>
      <c r="AA7" s="22">
        <v>130569564</v>
      </c>
    </row>
    <row r="8" spans="1:27" ht="13.5" x14ac:dyDescent="0.25">
      <c r="A8" s="23" t="s">
        <v>36</v>
      </c>
      <c r="B8" s="17" t="s">
        <v>32</v>
      </c>
      <c r="C8" s="18">
        <v>16174143</v>
      </c>
      <c r="D8" s="18"/>
      <c r="E8" s="19">
        <v>8369052</v>
      </c>
      <c r="F8" s="20">
        <v>8369052</v>
      </c>
      <c r="G8" s="20">
        <v>428561</v>
      </c>
      <c r="H8" s="20">
        <v>11567811</v>
      </c>
      <c r="I8" s="20">
        <v>-3781654</v>
      </c>
      <c r="J8" s="20">
        <v>8214718</v>
      </c>
      <c r="K8" s="20">
        <v>-2487995</v>
      </c>
      <c r="L8" s="20">
        <v>1256657</v>
      </c>
      <c r="M8" s="20">
        <v>4935031</v>
      </c>
      <c r="N8" s="20">
        <v>3703693</v>
      </c>
      <c r="O8" s="20"/>
      <c r="P8" s="20"/>
      <c r="Q8" s="20"/>
      <c r="R8" s="20"/>
      <c r="S8" s="20"/>
      <c r="T8" s="20"/>
      <c r="U8" s="20"/>
      <c r="V8" s="20"/>
      <c r="W8" s="20">
        <v>11918411</v>
      </c>
      <c r="X8" s="20">
        <v>4184526</v>
      </c>
      <c r="Y8" s="20">
        <v>7733885</v>
      </c>
      <c r="Z8" s="21">
        <v>184.82105261145466</v>
      </c>
      <c r="AA8" s="22">
        <v>8369052</v>
      </c>
    </row>
    <row r="9" spans="1:27" ht="13.5" x14ac:dyDescent="0.25">
      <c r="A9" s="23" t="s">
        <v>37</v>
      </c>
      <c r="B9" s="17" t="s">
        <v>6</v>
      </c>
      <c r="C9" s="18">
        <v>346422685</v>
      </c>
      <c r="D9" s="18"/>
      <c r="E9" s="19">
        <v>258162996</v>
      </c>
      <c r="F9" s="20">
        <v>258162996</v>
      </c>
      <c r="G9" s="20">
        <v>3206618</v>
      </c>
      <c r="H9" s="20">
        <v>118660863</v>
      </c>
      <c r="I9" s="20">
        <v>5509585</v>
      </c>
      <c r="J9" s="20">
        <v>127377066</v>
      </c>
      <c r="K9" s="20">
        <v>35544909</v>
      </c>
      <c r="L9" s="20">
        <v>5406120</v>
      </c>
      <c r="M9" s="20">
        <v>98171145</v>
      </c>
      <c r="N9" s="20">
        <v>139122174</v>
      </c>
      <c r="O9" s="20"/>
      <c r="P9" s="20"/>
      <c r="Q9" s="20"/>
      <c r="R9" s="20"/>
      <c r="S9" s="20"/>
      <c r="T9" s="20"/>
      <c r="U9" s="20"/>
      <c r="V9" s="20"/>
      <c r="W9" s="20">
        <v>266499240</v>
      </c>
      <c r="X9" s="20">
        <v>129081498</v>
      </c>
      <c r="Y9" s="20">
        <v>137417742</v>
      </c>
      <c r="Z9" s="21">
        <v>106.45812461829347</v>
      </c>
      <c r="AA9" s="22">
        <v>258162996</v>
      </c>
    </row>
    <row r="10" spans="1:27" ht="13.5" x14ac:dyDescent="0.25">
      <c r="A10" s="23" t="s">
        <v>38</v>
      </c>
      <c r="B10" s="17" t="s">
        <v>6</v>
      </c>
      <c r="C10" s="18">
        <v>64522000</v>
      </c>
      <c r="D10" s="18"/>
      <c r="E10" s="19"/>
      <c r="F10" s="20"/>
      <c r="G10" s="20">
        <v>14114000</v>
      </c>
      <c r="H10" s="20"/>
      <c r="I10" s="20">
        <v>26723000</v>
      </c>
      <c r="J10" s="20">
        <v>40837000</v>
      </c>
      <c r="K10" s="20"/>
      <c r="L10" s="20"/>
      <c r="M10" s="20">
        <v>32496667</v>
      </c>
      <c r="N10" s="20">
        <v>32496667</v>
      </c>
      <c r="O10" s="20"/>
      <c r="P10" s="20"/>
      <c r="Q10" s="20"/>
      <c r="R10" s="20"/>
      <c r="S10" s="20"/>
      <c r="T10" s="20"/>
      <c r="U10" s="20"/>
      <c r="V10" s="20"/>
      <c r="W10" s="20">
        <v>73333667</v>
      </c>
      <c r="X10" s="20"/>
      <c r="Y10" s="20">
        <v>73333667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11688082</v>
      </c>
      <c r="D11" s="18"/>
      <c r="E11" s="19">
        <v>13747680</v>
      </c>
      <c r="F11" s="20">
        <v>13747680</v>
      </c>
      <c r="G11" s="20">
        <v>971933</v>
      </c>
      <c r="H11" s="20">
        <v>1005297</v>
      </c>
      <c r="I11" s="20">
        <v>1035736</v>
      </c>
      <c r="J11" s="20">
        <v>3012966</v>
      </c>
      <c r="K11" s="20">
        <v>1821409</v>
      </c>
      <c r="L11" s="20">
        <v>587528</v>
      </c>
      <c r="M11" s="20">
        <v>519405</v>
      </c>
      <c r="N11" s="20">
        <v>2928342</v>
      </c>
      <c r="O11" s="20"/>
      <c r="P11" s="20"/>
      <c r="Q11" s="20"/>
      <c r="R11" s="20"/>
      <c r="S11" s="20"/>
      <c r="T11" s="20"/>
      <c r="U11" s="20"/>
      <c r="V11" s="20"/>
      <c r="W11" s="20">
        <v>5941308</v>
      </c>
      <c r="X11" s="20">
        <v>6873840</v>
      </c>
      <c r="Y11" s="20">
        <v>-932532</v>
      </c>
      <c r="Z11" s="21">
        <v>-13.566390838308717</v>
      </c>
      <c r="AA11" s="22">
        <v>13747680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-10614108</v>
      </c>
      <c r="D14" s="18"/>
      <c r="E14" s="19">
        <v>9516432</v>
      </c>
      <c r="F14" s="20">
        <v>9516432</v>
      </c>
      <c r="G14" s="20">
        <v>-6589205</v>
      </c>
      <c r="H14" s="20">
        <v>-59742016</v>
      </c>
      <c r="I14" s="20">
        <v>-57714055</v>
      </c>
      <c r="J14" s="20">
        <v>-124045276</v>
      </c>
      <c r="K14" s="20">
        <v>-40899386</v>
      </c>
      <c r="L14" s="20">
        <v>-45847520</v>
      </c>
      <c r="M14" s="20">
        <v>-59613928</v>
      </c>
      <c r="N14" s="20">
        <v>-146360834</v>
      </c>
      <c r="O14" s="20"/>
      <c r="P14" s="20"/>
      <c r="Q14" s="20"/>
      <c r="R14" s="20"/>
      <c r="S14" s="20"/>
      <c r="T14" s="20"/>
      <c r="U14" s="20"/>
      <c r="V14" s="20"/>
      <c r="W14" s="20">
        <v>-270406110</v>
      </c>
      <c r="X14" s="20">
        <v>4758216</v>
      </c>
      <c r="Y14" s="20">
        <v>-275164326</v>
      </c>
      <c r="Z14" s="21">
        <v>-5782.9305353098725</v>
      </c>
      <c r="AA14" s="22">
        <v>9516432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-130231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1154916448</v>
      </c>
      <c r="D17" s="26">
        <f>SUM(D6:D16)</f>
        <v>0</v>
      </c>
      <c r="E17" s="27">
        <f t="shared" si="0"/>
        <v>420366240</v>
      </c>
      <c r="F17" s="28">
        <f t="shared" si="0"/>
        <v>420366240</v>
      </c>
      <c r="G17" s="28">
        <f t="shared" si="0"/>
        <v>77313336</v>
      </c>
      <c r="H17" s="28">
        <f t="shared" si="0"/>
        <v>155914266</v>
      </c>
      <c r="I17" s="28">
        <f t="shared" si="0"/>
        <v>57654779</v>
      </c>
      <c r="J17" s="28">
        <f t="shared" si="0"/>
        <v>290882381</v>
      </c>
      <c r="K17" s="28">
        <f t="shared" si="0"/>
        <v>59192244</v>
      </c>
      <c r="L17" s="28">
        <f t="shared" si="0"/>
        <v>25691840</v>
      </c>
      <c r="M17" s="28">
        <f t="shared" si="0"/>
        <v>133441322</v>
      </c>
      <c r="N17" s="28">
        <f t="shared" si="0"/>
        <v>218325406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509207787</v>
      </c>
      <c r="X17" s="28">
        <f t="shared" si="0"/>
        <v>210183120</v>
      </c>
      <c r="Y17" s="28">
        <f t="shared" si="0"/>
        <v>299024667</v>
      </c>
      <c r="Z17" s="29">
        <f>+IF(X17&lt;&gt;0,+(Y17/X17)*100,0)</f>
        <v>142.26864031707208</v>
      </c>
      <c r="AA17" s="30">
        <f>SUM(AA6:AA16)</f>
        <v>420366240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>
        <v>4070</v>
      </c>
      <c r="I23" s="36">
        <v>-4070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-68244329</v>
      </c>
      <c r="D26" s="18"/>
      <c r="E26" s="19">
        <v>-250000</v>
      </c>
      <c r="F26" s="20">
        <v>-250000</v>
      </c>
      <c r="G26" s="20">
        <v>-228496</v>
      </c>
      <c r="H26" s="20">
        <v>-729421</v>
      </c>
      <c r="I26" s="20">
        <v>-12412783</v>
      </c>
      <c r="J26" s="20">
        <v>-13370700</v>
      </c>
      <c r="K26" s="20">
        <v>-6476086</v>
      </c>
      <c r="L26" s="20">
        <v>-9288290</v>
      </c>
      <c r="M26" s="20">
        <v>-11013021</v>
      </c>
      <c r="N26" s="20">
        <v>-26777397</v>
      </c>
      <c r="O26" s="20"/>
      <c r="P26" s="20"/>
      <c r="Q26" s="20"/>
      <c r="R26" s="20"/>
      <c r="S26" s="20"/>
      <c r="T26" s="20"/>
      <c r="U26" s="20"/>
      <c r="V26" s="20"/>
      <c r="W26" s="20">
        <v>-40148097</v>
      </c>
      <c r="X26" s="20">
        <v>-124998</v>
      </c>
      <c r="Y26" s="20">
        <v>-40023099</v>
      </c>
      <c r="Z26" s="21">
        <v>32018.991503864061</v>
      </c>
      <c r="AA26" s="22">
        <v>-250000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-68244329</v>
      </c>
      <c r="D27" s="26">
        <f>SUM(D21:D26)</f>
        <v>0</v>
      </c>
      <c r="E27" s="27">
        <f t="shared" si="1"/>
        <v>-250000</v>
      </c>
      <c r="F27" s="28">
        <f t="shared" si="1"/>
        <v>-250000</v>
      </c>
      <c r="G27" s="28">
        <f t="shared" si="1"/>
        <v>-228496</v>
      </c>
      <c r="H27" s="28">
        <f t="shared" si="1"/>
        <v>-725351</v>
      </c>
      <c r="I27" s="28">
        <f t="shared" si="1"/>
        <v>-12416853</v>
      </c>
      <c r="J27" s="28">
        <f t="shared" si="1"/>
        <v>-13370700</v>
      </c>
      <c r="K27" s="28">
        <f t="shared" si="1"/>
        <v>-6476086</v>
      </c>
      <c r="L27" s="28">
        <f t="shared" si="1"/>
        <v>-9288290</v>
      </c>
      <c r="M27" s="28">
        <f t="shared" si="1"/>
        <v>-11013021</v>
      </c>
      <c r="N27" s="28">
        <f t="shared" si="1"/>
        <v>-26777397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-40148097</v>
      </c>
      <c r="X27" s="28">
        <f t="shared" si="1"/>
        <v>-124998</v>
      </c>
      <c r="Y27" s="28">
        <f t="shared" si="1"/>
        <v>-40023099</v>
      </c>
      <c r="Z27" s="29">
        <f>+IF(X27&lt;&gt;0,+(Y27/X27)*100,0)</f>
        <v>32018.991503864061</v>
      </c>
      <c r="AA27" s="30">
        <f>SUM(AA21:AA26)</f>
        <v>-250000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16001084</v>
      </c>
      <c r="F33" s="20"/>
      <c r="G33" s="20">
        <v>19091836</v>
      </c>
      <c r="H33" s="36">
        <v>-19184046</v>
      </c>
      <c r="I33" s="36">
        <v>111228</v>
      </c>
      <c r="J33" s="36">
        <v>19018</v>
      </c>
      <c r="K33" s="20">
        <v>-46602</v>
      </c>
      <c r="L33" s="20">
        <v>60709</v>
      </c>
      <c r="M33" s="20">
        <v>1497689</v>
      </c>
      <c r="N33" s="20">
        <v>1511796</v>
      </c>
      <c r="O33" s="36"/>
      <c r="P33" s="36"/>
      <c r="Q33" s="36"/>
      <c r="R33" s="20"/>
      <c r="S33" s="20"/>
      <c r="T33" s="20"/>
      <c r="U33" s="20"/>
      <c r="V33" s="36"/>
      <c r="W33" s="36">
        <v>1530814</v>
      </c>
      <c r="X33" s="36">
        <v>16001084</v>
      </c>
      <c r="Y33" s="20">
        <v>-14470270</v>
      </c>
      <c r="Z33" s="21">
        <v>-90.433060660140271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-261313</v>
      </c>
      <c r="D35" s="18"/>
      <c r="E35" s="19"/>
      <c r="F35" s="20"/>
      <c r="G35" s="20"/>
      <c r="H35" s="20"/>
      <c r="I35" s="20">
        <v>-132556</v>
      </c>
      <c r="J35" s="20">
        <v>-132556</v>
      </c>
      <c r="K35" s="20"/>
      <c r="L35" s="20">
        <v>-134754</v>
      </c>
      <c r="M35" s="20"/>
      <c r="N35" s="20">
        <v>-134754</v>
      </c>
      <c r="O35" s="20"/>
      <c r="P35" s="20"/>
      <c r="Q35" s="20"/>
      <c r="R35" s="20"/>
      <c r="S35" s="20"/>
      <c r="T35" s="20"/>
      <c r="U35" s="20"/>
      <c r="V35" s="20"/>
      <c r="W35" s="20">
        <v>-267310</v>
      </c>
      <c r="X35" s="20"/>
      <c r="Y35" s="20">
        <v>-267310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-261313</v>
      </c>
      <c r="D36" s="26">
        <f>SUM(D31:D35)</f>
        <v>0</v>
      </c>
      <c r="E36" s="27">
        <f t="shared" si="2"/>
        <v>16001084</v>
      </c>
      <c r="F36" s="28">
        <f t="shared" si="2"/>
        <v>0</v>
      </c>
      <c r="G36" s="28">
        <f t="shared" si="2"/>
        <v>19091836</v>
      </c>
      <c r="H36" s="28">
        <f t="shared" si="2"/>
        <v>-19184046</v>
      </c>
      <c r="I36" s="28">
        <f t="shared" si="2"/>
        <v>-21328</v>
      </c>
      <c r="J36" s="28">
        <f t="shared" si="2"/>
        <v>-113538</v>
      </c>
      <c r="K36" s="28">
        <f t="shared" si="2"/>
        <v>-46602</v>
      </c>
      <c r="L36" s="28">
        <f t="shared" si="2"/>
        <v>-74045</v>
      </c>
      <c r="M36" s="28">
        <f t="shared" si="2"/>
        <v>1497689</v>
      </c>
      <c r="N36" s="28">
        <f t="shared" si="2"/>
        <v>1377042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1263504</v>
      </c>
      <c r="X36" s="28">
        <f t="shared" si="2"/>
        <v>16001084</v>
      </c>
      <c r="Y36" s="28">
        <f t="shared" si="2"/>
        <v>-14737580</v>
      </c>
      <c r="Z36" s="29">
        <f>+IF(X36&lt;&gt;0,+(Y36/X36)*100,0)</f>
        <v>-92.103634978730184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1086410806</v>
      </c>
      <c r="D38" s="32">
        <f>+D17+D27+D36</f>
        <v>0</v>
      </c>
      <c r="E38" s="33">
        <f t="shared" si="3"/>
        <v>436117324</v>
      </c>
      <c r="F38" s="2">
        <f t="shared" si="3"/>
        <v>420116240</v>
      </c>
      <c r="G38" s="2">
        <f t="shared" si="3"/>
        <v>96176676</v>
      </c>
      <c r="H38" s="2">
        <f t="shared" si="3"/>
        <v>136004869</v>
      </c>
      <c r="I38" s="2">
        <f t="shared" si="3"/>
        <v>45216598</v>
      </c>
      <c r="J38" s="2">
        <f t="shared" si="3"/>
        <v>277398143</v>
      </c>
      <c r="K38" s="2">
        <f t="shared" si="3"/>
        <v>52669556</v>
      </c>
      <c r="L38" s="2">
        <f t="shared" si="3"/>
        <v>16329505</v>
      </c>
      <c r="M38" s="2">
        <f t="shared" si="3"/>
        <v>123925990</v>
      </c>
      <c r="N38" s="2">
        <f t="shared" si="3"/>
        <v>192925051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470323194</v>
      </c>
      <c r="X38" s="2">
        <f t="shared" si="3"/>
        <v>226059206</v>
      </c>
      <c r="Y38" s="2">
        <f t="shared" si="3"/>
        <v>244263988</v>
      </c>
      <c r="Z38" s="34">
        <f>+IF(X38&lt;&gt;0,+(Y38/X38)*100,0)</f>
        <v>108.05310357499884</v>
      </c>
      <c r="AA38" s="35">
        <f>+AA17+AA27+AA36</f>
        <v>420116240</v>
      </c>
    </row>
    <row r="39" spans="1:27" ht="13.5" x14ac:dyDescent="0.25">
      <c r="A39" s="23" t="s">
        <v>61</v>
      </c>
      <c r="B39" s="17"/>
      <c r="C39" s="32">
        <v>-932609058</v>
      </c>
      <c r="D39" s="32"/>
      <c r="E39" s="33">
        <v>133410525</v>
      </c>
      <c r="F39" s="2">
        <v>133410525</v>
      </c>
      <c r="G39" s="2">
        <v>453461525</v>
      </c>
      <c r="H39" s="2">
        <f>+G40+H60</f>
        <v>550919589</v>
      </c>
      <c r="I39" s="2">
        <f>+H40+I60</f>
        <v>686924458</v>
      </c>
      <c r="J39" s="2">
        <f>+G39</f>
        <v>453461525</v>
      </c>
      <c r="K39" s="2">
        <f>+I40+K60</f>
        <v>732141056</v>
      </c>
      <c r="L39" s="2">
        <f>+K40+L60</f>
        <v>784810612</v>
      </c>
      <c r="M39" s="2">
        <f>+L40+M60</f>
        <v>801140117</v>
      </c>
      <c r="N39" s="2">
        <f>+K39</f>
        <v>732141056</v>
      </c>
      <c r="O39" s="2">
        <f>+M40+O60</f>
        <v>925066107</v>
      </c>
      <c r="P39" s="2">
        <f>+O40+P60</f>
        <v>925066107</v>
      </c>
      <c r="Q39" s="2">
        <f>+P40+Q60</f>
        <v>925066107</v>
      </c>
      <c r="R39" s="2">
        <f>+O39</f>
        <v>925066107</v>
      </c>
      <c r="S39" s="2">
        <f>+Q40+S60</f>
        <v>925066107</v>
      </c>
      <c r="T39" s="2">
        <f>+S40+T60</f>
        <v>925066107</v>
      </c>
      <c r="U39" s="2">
        <f>+T40+U60</f>
        <v>925066107</v>
      </c>
      <c r="V39" s="2">
        <f>+S39</f>
        <v>925066107</v>
      </c>
      <c r="W39" s="2">
        <f>+G39</f>
        <v>453461525</v>
      </c>
      <c r="X39" s="2">
        <v>133410525</v>
      </c>
      <c r="Y39" s="2">
        <f>+W39-X39</f>
        <v>320051000</v>
      </c>
      <c r="Z39" s="34">
        <f>+IF(X39&lt;&gt;0,+(Y39/X39)*100,0)</f>
        <v>239.89936326238129</v>
      </c>
      <c r="AA39" s="35">
        <v>133410525</v>
      </c>
    </row>
    <row r="40" spans="1:27" ht="13.5" x14ac:dyDescent="0.25">
      <c r="A40" s="41" t="s">
        <v>63</v>
      </c>
      <c r="B40" s="42" t="s">
        <v>62</v>
      </c>
      <c r="C40" s="43">
        <f>+C38+C39</f>
        <v>153801748</v>
      </c>
      <c r="D40" s="43">
        <f t="shared" ref="D40:AA40" si="4">+D38+D39</f>
        <v>0</v>
      </c>
      <c r="E40" s="44">
        <f t="shared" si="4"/>
        <v>569527849</v>
      </c>
      <c r="F40" s="45">
        <f t="shared" si="4"/>
        <v>553526765</v>
      </c>
      <c r="G40" s="45">
        <f t="shared" si="4"/>
        <v>549638201</v>
      </c>
      <c r="H40" s="45">
        <f t="shared" si="4"/>
        <v>686924458</v>
      </c>
      <c r="I40" s="45">
        <f t="shared" si="4"/>
        <v>732141056</v>
      </c>
      <c r="J40" s="45">
        <f>+I40</f>
        <v>732141056</v>
      </c>
      <c r="K40" s="45">
        <f t="shared" si="4"/>
        <v>784810612</v>
      </c>
      <c r="L40" s="45">
        <f t="shared" si="4"/>
        <v>801140117</v>
      </c>
      <c r="M40" s="45">
        <f t="shared" si="4"/>
        <v>925066107</v>
      </c>
      <c r="N40" s="45">
        <f>+M40</f>
        <v>925066107</v>
      </c>
      <c r="O40" s="45">
        <f t="shared" si="4"/>
        <v>925066107</v>
      </c>
      <c r="P40" s="45">
        <f t="shared" si="4"/>
        <v>925066107</v>
      </c>
      <c r="Q40" s="45">
        <f t="shared" si="4"/>
        <v>925066107</v>
      </c>
      <c r="R40" s="45">
        <f>+Q40</f>
        <v>925066107</v>
      </c>
      <c r="S40" s="45">
        <f t="shared" si="4"/>
        <v>925066107</v>
      </c>
      <c r="T40" s="45">
        <f t="shared" si="4"/>
        <v>925066107</v>
      </c>
      <c r="U40" s="45">
        <f t="shared" si="4"/>
        <v>925066107</v>
      </c>
      <c r="V40" s="45">
        <f>+U40</f>
        <v>925066107</v>
      </c>
      <c r="W40" s="45">
        <f>+V40</f>
        <v>925066107</v>
      </c>
      <c r="X40" s="45">
        <f t="shared" si="4"/>
        <v>359469731</v>
      </c>
      <c r="Y40" s="45">
        <f t="shared" si="4"/>
        <v>564314988</v>
      </c>
      <c r="Z40" s="46">
        <f>+IF(X40&lt;&gt;0,+(Y40/X40)*100,0)</f>
        <v>156.98539802785231</v>
      </c>
      <c r="AA40" s="47">
        <f t="shared" si="4"/>
        <v>553526765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453461525</v>
      </c>
      <c r="H60">
        <v>1281388</v>
      </c>
      <c r="J60">
        <v>453461525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115332444</v>
      </c>
      <c r="D7" s="18"/>
      <c r="E7" s="19">
        <v>133993349</v>
      </c>
      <c r="F7" s="20">
        <v>133993349</v>
      </c>
      <c r="G7" s="20">
        <v>7061661</v>
      </c>
      <c r="H7" s="20">
        <v>14505565</v>
      </c>
      <c r="I7" s="20">
        <v>14828895</v>
      </c>
      <c r="J7" s="20">
        <v>36396121</v>
      </c>
      <c r="K7" s="20">
        <v>10653256</v>
      </c>
      <c r="L7" s="20">
        <v>11893951</v>
      </c>
      <c r="M7" s="20">
        <v>7356208</v>
      </c>
      <c r="N7" s="20">
        <v>29903415</v>
      </c>
      <c r="O7" s="20"/>
      <c r="P7" s="20"/>
      <c r="Q7" s="20"/>
      <c r="R7" s="20"/>
      <c r="S7" s="20"/>
      <c r="T7" s="20"/>
      <c r="U7" s="20"/>
      <c r="V7" s="20"/>
      <c r="W7" s="20">
        <v>66299536</v>
      </c>
      <c r="X7" s="20">
        <v>66996672</v>
      </c>
      <c r="Y7" s="20">
        <v>-697136</v>
      </c>
      <c r="Z7" s="21">
        <v>-1.0405531785220614</v>
      </c>
      <c r="AA7" s="22">
        <v>133993349</v>
      </c>
    </row>
    <row r="8" spans="1:27" ht="13.5" x14ac:dyDescent="0.25">
      <c r="A8" s="23" t="s">
        <v>36</v>
      </c>
      <c r="B8" s="17" t="s">
        <v>32</v>
      </c>
      <c r="C8" s="18">
        <v>1537954</v>
      </c>
      <c r="D8" s="18"/>
      <c r="E8" s="19">
        <v>124651144</v>
      </c>
      <c r="F8" s="20">
        <v>124651144</v>
      </c>
      <c r="G8" s="20">
        <v>71625</v>
      </c>
      <c r="H8" s="20">
        <v>212490</v>
      </c>
      <c r="I8" s="20">
        <v>166510</v>
      </c>
      <c r="J8" s="20">
        <v>450625</v>
      </c>
      <c r="K8" s="20">
        <v>-488260</v>
      </c>
      <c r="L8" s="20">
        <v>403204</v>
      </c>
      <c r="M8" s="20">
        <v>278644</v>
      </c>
      <c r="N8" s="20">
        <v>193588</v>
      </c>
      <c r="O8" s="20"/>
      <c r="P8" s="20"/>
      <c r="Q8" s="20"/>
      <c r="R8" s="20"/>
      <c r="S8" s="20"/>
      <c r="T8" s="20"/>
      <c r="U8" s="20"/>
      <c r="V8" s="20"/>
      <c r="W8" s="20">
        <v>644213</v>
      </c>
      <c r="X8" s="20">
        <v>62325570</v>
      </c>
      <c r="Y8" s="20">
        <v>-61681357</v>
      </c>
      <c r="Z8" s="21">
        <v>-98.966374475195323</v>
      </c>
      <c r="AA8" s="22">
        <v>124651144</v>
      </c>
    </row>
    <row r="9" spans="1:27" ht="13.5" x14ac:dyDescent="0.25">
      <c r="A9" s="23" t="s">
        <v>37</v>
      </c>
      <c r="B9" s="17" t="s">
        <v>6</v>
      </c>
      <c r="C9" s="18">
        <v>531457035</v>
      </c>
      <c r="D9" s="18"/>
      <c r="E9" s="19">
        <v>528165012</v>
      </c>
      <c r="F9" s="20">
        <v>528165012</v>
      </c>
      <c r="G9" s="20">
        <v>203027000</v>
      </c>
      <c r="H9" s="20">
        <v>1950000</v>
      </c>
      <c r="I9" s="20">
        <v>515</v>
      </c>
      <c r="J9" s="20">
        <v>204977515</v>
      </c>
      <c r="K9" s="20">
        <v>1582000</v>
      </c>
      <c r="L9" s="20">
        <v>832</v>
      </c>
      <c r="M9" s="20">
        <v>161464000</v>
      </c>
      <c r="N9" s="20">
        <v>163046832</v>
      </c>
      <c r="O9" s="20"/>
      <c r="P9" s="20"/>
      <c r="Q9" s="20"/>
      <c r="R9" s="20"/>
      <c r="S9" s="20"/>
      <c r="T9" s="20"/>
      <c r="U9" s="20"/>
      <c r="V9" s="20"/>
      <c r="W9" s="20">
        <v>368024347</v>
      </c>
      <c r="X9" s="20">
        <v>264082506</v>
      </c>
      <c r="Y9" s="20">
        <v>103941841</v>
      </c>
      <c r="Z9" s="21">
        <v>39.359608697442454</v>
      </c>
      <c r="AA9" s="22">
        <v>528165012</v>
      </c>
    </row>
    <row r="10" spans="1:27" ht="13.5" x14ac:dyDescent="0.25">
      <c r="A10" s="23" t="s">
        <v>38</v>
      </c>
      <c r="B10" s="17" t="s">
        <v>6</v>
      </c>
      <c r="C10" s="18">
        <v>271924472</v>
      </c>
      <c r="D10" s="18"/>
      <c r="E10" s="19">
        <v>246009000</v>
      </c>
      <c r="F10" s="20">
        <v>246009000</v>
      </c>
      <c r="G10" s="20">
        <v>82851000</v>
      </c>
      <c r="H10" s="20"/>
      <c r="I10" s="20">
        <v>48251000</v>
      </c>
      <c r="J10" s="20">
        <v>131102000</v>
      </c>
      <c r="K10" s="20">
        <v>30000000</v>
      </c>
      <c r="L10" s="20"/>
      <c r="M10" s="20">
        <v>47051000</v>
      </c>
      <c r="N10" s="20">
        <v>77051000</v>
      </c>
      <c r="O10" s="20"/>
      <c r="P10" s="20"/>
      <c r="Q10" s="20"/>
      <c r="R10" s="20"/>
      <c r="S10" s="20"/>
      <c r="T10" s="20"/>
      <c r="U10" s="20"/>
      <c r="V10" s="20"/>
      <c r="W10" s="20">
        <v>208153000</v>
      </c>
      <c r="X10" s="20">
        <v>123004500</v>
      </c>
      <c r="Y10" s="20">
        <v>85148500</v>
      </c>
      <c r="Z10" s="21">
        <v>69.223890182879487</v>
      </c>
      <c r="AA10" s="22">
        <v>246009000</v>
      </c>
    </row>
    <row r="11" spans="1:27" ht="13.5" x14ac:dyDescent="0.25">
      <c r="A11" s="23" t="s">
        <v>39</v>
      </c>
      <c r="B11" s="17" t="s">
        <v>32</v>
      </c>
      <c r="C11" s="18">
        <v>5909173</v>
      </c>
      <c r="D11" s="18"/>
      <c r="E11" s="19"/>
      <c r="F11" s="20"/>
      <c r="G11" s="20"/>
      <c r="H11" s="20"/>
      <c r="I11" s="20"/>
      <c r="J11" s="20"/>
      <c r="K11" s="20">
        <v>1633885</v>
      </c>
      <c r="L11" s="20">
        <v>463884</v>
      </c>
      <c r="M11" s="20"/>
      <c r="N11" s="20">
        <v>2097769</v>
      </c>
      <c r="O11" s="20"/>
      <c r="P11" s="20"/>
      <c r="Q11" s="20"/>
      <c r="R11" s="20"/>
      <c r="S11" s="20"/>
      <c r="T11" s="20"/>
      <c r="U11" s="20"/>
      <c r="V11" s="20"/>
      <c r="W11" s="20">
        <v>2097769</v>
      </c>
      <c r="X11" s="20"/>
      <c r="Y11" s="20">
        <v>2097769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15932647</v>
      </c>
      <c r="D14" s="18"/>
      <c r="E14" s="19">
        <v>-731924680</v>
      </c>
      <c r="F14" s="20">
        <v>-731924680</v>
      </c>
      <c r="G14" s="20">
        <v>-3894491</v>
      </c>
      <c r="H14" s="20">
        <v>-2607906</v>
      </c>
      <c r="I14" s="20">
        <v>-2277754</v>
      </c>
      <c r="J14" s="20">
        <v>-8780151</v>
      </c>
      <c r="K14" s="20">
        <v>-4238160</v>
      </c>
      <c r="L14" s="20">
        <v>-12195784</v>
      </c>
      <c r="M14" s="20">
        <v>-17688283</v>
      </c>
      <c r="N14" s="20">
        <v>-34122227</v>
      </c>
      <c r="O14" s="20"/>
      <c r="P14" s="20"/>
      <c r="Q14" s="20"/>
      <c r="R14" s="20"/>
      <c r="S14" s="20"/>
      <c r="T14" s="20"/>
      <c r="U14" s="20"/>
      <c r="V14" s="20"/>
      <c r="W14" s="20">
        <v>-42902378</v>
      </c>
      <c r="X14" s="20">
        <v>-365962338</v>
      </c>
      <c r="Y14" s="20">
        <v>323059960</v>
      </c>
      <c r="Z14" s="21">
        <v>-88.276832464656522</v>
      </c>
      <c r="AA14" s="22">
        <v>-731924680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942093725</v>
      </c>
      <c r="D17" s="26">
        <f>SUM(D6:D16)</f>
        <v>0</v>
      </c>
      <c r="E17" s="27">
        <f t="shared" si="0"/>
        <v>300893825</v>
      </c>
      <c r="F17" s="28">
        <f t="shared" si="0"/>
        <v>300893825</v>
      </c>
      <c r="G17" s="28">
        <f t="shared" si="0"/>
        <v>289116795</v>
      </c>
      <c r="H17" s="28">
        <f t="shared" si="0"/>
        <v>14060149</v>
      </c>
      <c r="I17" s="28">
        <f t="shared" si="0"/>
        <v>60969166</v>
      </c>
      <c r="J17" s="28">
        <f t="shared" si="0"/>
        <v>364146110</v>
      </c>
      <c r="K17" s="28">
        <f t="shared" si="0"/>
        <v>39142721</v>
      </c>
      <c r="L17" s="28">
        <f t="shared" si="0"/>
        <v>566087</v>
      </c>
      <c r="M17" s="28">
        <f t="shared" si="0"/>
        <v>198461569</v>
      </c>
      <c r="N17" s="28">
        <f t="shared" si="0"/>
        <v>238170377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602316487</v>
      </c>
      <c r="X17" s="28">
        <f t="shared" si="0"/>
        <v>150446910</v>
      </c>
      <c r="Y17" s="28">
        <f t="shared" si="0"/>
        <v>451869577</v>
      </c>
      <c r="Z17" s="29">
        <f>+IF(X17&lt;&gt;0,+(Y17/X17)*100,0)</f>
        <v>300.35151735585663</v>
      </c>
      <c r="AA17" s="30">
        <f>SUM(AA6:AA16)</f>
        <v>300893825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-226959451</v>
      </c>
      <c r="D26" s="18"/>
      <c r="E26" s="19">
        <v>-251809032</v>
      </c>
      <c r="F26" s="20">
        <v>-251809032</v>
      </c>
      <c r="G26" s="20">
        <v>-9625965</v>
      </c>
      <c r="H26" s="20">
        <v>-16943937</v>
      </c>
      <c r="I26" s="20">
        <v>-15142480</v>
      </c>
      <c r="J26" s="20">
        <v>-41712382</v>
      </c>
      <c r="K26" s="20">
        <v>-22192678</v>
      </c>
      <c r="L26" s="20">
        <v>-41758326</v>
      </c>
      <c r="M26" s="20">
        <v>-12521992</v>
      </c>
      <c r="N26" s="20">
        <v>-76472996</v>
      </c>
      <c r="O26" s="20"/>
      <c r="P26" s="20"/>
      <c r="Q26" s="20"/>
      <c r="R26" s="20"/>
      <c r="S26" s="20"/>
      <c r="T26" s="20"/>
      <c r="U26" s="20"/>
      <c r="V26" s="20"/>
      <c r="W26" s="20">
        <v>-118185378</v>
      </c>
      <c r="X26" s="20">
        <v>-125904516</v>
      </c>
      <c r="Y26" s="20">
        <v>7719138</v>
      </c>
      <c r="Z26" s="21">
        <v>-6.1309460893364625</v>
      </c>
      <c r="AA26" s="22">
        <v>-251809032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-226959451</v>
      </c>
      <c r="D27" s="26">
        <f>SUM(D21:D26)</f>
        <v>0</v>
      </c>
      <c r="E27" s="27">
        <f t="shared" si="1"/>
        <v>-251809032</v>
      </c>
      <c r="F27" s="28">
        <f t="shared" si="1"/>
        <v>-251809032</v>
      </c>
      <c r="G27" s="28">
        <f t="shared" si="1"/>
        <v>-9625965</v>
      </c>
      <c r="H27" s="28">
        <f t="shared" si="1"/>
        <v>-16943937</v>
      </c>
      <c r="I27" s="28">
        <f t="shared" si="1"/>
        <v>-15142480</v>
      </c>
      <c r="J27" s="28">
        <f t="shared" si="1"/>
        <v>-41712382</v>
      </c>
      <c r="K27" s="28">
        <f t="shared" si="1"/>
        <v>-22192678</v>
      </c>
      <c r="L27" s="28">
        <f t="shared" si="1"/>
        <v>-41758326</v>
      </c>
      <c r="M27" s="28">
        <f t="shared" si="1"/>
        <v>-12521992</v>
      </c>
      <c r="N27" s="28">
        <f t="shared" si="1"/>
        <v>-76472996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-118185378</v>
      </c>
      <c r="X27" s="28">
        <f t="shared" si="1"/>
        <v>-125904516</v>
      </c>
      <c r="Y27" s="28">
        <f t="shared" si="1"/>
        <v>7719138</v>
      </c>
      <c r="Z27" s="29">
        <f>+IF(X27&lt;&gt;0,+(Y27/X27)*100,0)</f>
        <v>-6.1309460893364625</v>
      </c>
      <c r="AA27" s="30">
        <f>SUM(AA21:AA26)</f>
        <v>-251809032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20735415</v>
      </c>
      <c r="F33" s="20">
        <v>-20735415</v>
      </c>
      <c r="G33" s="20">
        <v>21003061</v>
      </c>
      <c r="H33" s="36">
        <v>-20884999</v>
      </c>
      <c r="I33" s="36">
        <v>80548</v>
      </c>
      <c r="J33" s="36">
        <v>198610</v>
      </c>
      <c r="K33" s="20">
        <v>-32848</v>
      </c>
      <c r="L33" s="20">
        <v>-121588</v>
      </c>
      <c r="M33" s="20">
        <v>-8782</v>
      </c>
      <c r="N33" s="20">
        <v>-163218</v>
      </c>
      <c r="O33" s="36"/>
      <c r="P33" s="36"/>
      <c r="Q33" s="36"/>
      <c r="R33" s="20"/>
      <c r="S33" s="20"/>
      <c r="T33" s="20"/>
      <c r="U33" s="20"/>
      <c r="V33" s="36"/>
      <c r="W33" s="36">
        <v>35392</v>
      </c>
      <c r="X33" s="36"/>
      <c r="Y33" s="20">
        <v>35392</v>
      </c>
      <c r="Z33" s="21"/>
      <c r="AA33" s="22">
        <v>-20735415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20735415</v>
      </c>
      <c r="F36" s="28">
        <f t="shared" si="2"/>
        <v>-20735415</v>
      </c>
      <c r="G36" s="28">
        <f t="shared" si="2"/>
        <v>21003061</v>
      </c>
      <c r="H36" s="28">
        <f t="shared" si="2"/>
        <v>-20884999</v>
      </c>
      <c r="I36" s="28">
        <f t="shared" si="2"/>
        <v>80548</v>
      </c>
      <c r="J36" s="28">
        <f t="shared" si="2"/>
        <v>198610</v>
      </c>
      <c r="K36" s="28">
        <f t="shared" si="2"/>
        <v>-32848</v>
      </c>
      <c r="L36" s="28">
        <f t="shared" si="2"/>
        <v>-121588</v>
      </c>
      <c r="M36" s="28">
        <f t="shared" si="2"/>
        <v>-8782</v>
      </c>
      <c r="N36" s="28">
        <f t="shared" si="2"/>
        <v>-163218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35392</v>
      </c>
      <c r="X36" s="28">
        <f t="shared" si="2"/>
        <v>0</v>
      </c>
      <c r="Y36" s="28">
        <f t="shared" si="2"/>
        <v>35392</v>
      </c>
      <c r="Z36" s="29">
        <f>+IF(X36&lt;&gt;0,+(Y36/X36)*100,0)</f>
        <v>0</v>
      </c>
      <c r="AA36" s="30">
        <f>SUM(AA31:AA35)</f>
        <v>-20735415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715134274</v>
      </c>
      <c r="D38" s="32">
        <f>+D17+D27+D36</f>
        <v>0</v>
      </c>
      <c r="E38" s="33">
        <f t="shared" si="3"/>
        <v>69820208</v>
      </c>
      <c r="F38" s="2">
        <f t="shared" si="3"/>
        <v>28349378</v>
      </c>
      <c r="G38" s="2">
        <f t="shared" si="3"/>
        <v>300493891</v>
      </c>
      <c r="H38" s="2">
        <f t="shared" si="3"/>
        <v>-23768787</v>
      </c>
      <c r="I38" s="2">
        <f t="shared" si="3"/>
        <v>45907234</v>
      </c>
      <c r="J38" s="2">
        <f t="shared" si="3"/>
        <v>322632338</v>
      </c>
      <c r="K38" s="2">
        <f t="shared" si="3"/>
        <v>16917195</v>
      </c>
      <c r="L38" s="2">
        <f t="shared" si="3"/>
        <v>-41313827</v>
      </c>
      <c r="M38" s="2">
        <f t="shared" si="3"/>
        <v>185930795</v>
      </c>
      <c r="N38" s="2">
        <f t="shared" si="3"/>
        <v>161534163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484166501</v>
      </c>
      <c r="X38" s="2">
        <f t="shared" si="3"/>
        <v>24542394</v>
      </c>
      <c r="Y38" s="2">
        <f t="shared" si="3"/>
        <v>459624107</v>
      </c>
      <c r="Z38" s="34">
        <f>+IF(X38&lt;&gt;0,+(Y38/X38)*100,0)</f>
        <v>1872.7761725282385</v>
      </c>
      <c r="AA38" s="35">
        <f>+AA17+AA27+AA36</f>
        <v>28349378</v>
      </c>
    </row>
    <row r="39" spans="1:27" ht="13.5" x14ac:dyDescent="0.25">
      <c r="A39" s="23" t="s">
        <v>61</v>
      </c>
      <c r="B39" s="17"/>
      <c r="C39" s="32">
        <v>-793020988</v>
      </c>
      <c r="D39" s="32"/>
      <c r="E39" s="33">
        <v>-17371000</v>
      </c>
      <c r="F39" s="2">
        <v>-17371000</v>
      </c>
      <c r="G39" s="2">
        <v>45857856</v>
      </c>
      <c r="H39" s="2">
        <f>+G40+H60</f>
        <v>346351747</v>
      </c>
      <c r="I39" s="2">
        <f>+H40+I60</f>
        <v>322582960</v>
      </c>
      <c r="J39" s="2">
        <f>+G39</f>
        <v>45857856</v>
      </c>
      <c r="K39" s="2">
        <f>+I40+K60</f>
        <v>368490194</v>
      </c>
      <c r="L39" s="2">
        <f>+K40+L60</f>
        <v>385407389</v>
      </c>
      <c r="M39" s="2">
        <f>+L40+M60</f>
        <v>344093562</v>
      </c>
      <c r="N39" s="2">
        <f>+K39</f>
        <v>368490194</v>
      </c>
      <c r="O39" s="2">
        <f>+M40+O60</f>
        <v>530024357</v>
      </c>
      <c r="P39" s="2">
        <f>+O40+P60</f>
        <v>530024357</v>
      </c>
      <c r="Q39" s="2">
        <f>+P40+Q60</f>
        <v>530024357</v>
      </c>
      <c r="R39" s="2">
        <f>+O39</f>
        <v>530024357</v>
      </c>
      <c r="S39" s="2">
        <f>+Q40+S60</f>
        <v>530024357</v>
      </c>
      <c r="T39" s="2">
        <f>+S40+T60</f>
        <v>530024357</v>
      </c>
      <c r="U39" s="2">
        <f>+T40+U60</f>
        <v>530024357</v>
      </c>
      <c r="V39" s="2">
        <f>+S39</f>
        <v>530024357</v>
      </c>
      <c r="W39" s="2">
        <f>+G39</f>
        <v>45857856</v>
      </c>
      <c r="X39" s="2">
        <v>-17371000</v>
      </c>
      <c r="Y39" s="2">
        <f>+W39-X39</f>
        <v>63228856</v>
      </c>
      <c r="Z39" s="34">
        <f>+IF(X39&lt;&gt;0,+(Y39/X39)*100,0)</f>
        <v>-363.99088135398074</v>
      </c>
      <c r="AA39" s="35">
        <v>-17371000</v>
      </c>
    </row>
    <row r="40" spans="1:27" ht="13.5" x14ac:dyDescent="0.25">
      <c r="A40" s="41" t="s">
        <v>63</v>
      </c>
      <c r="B40" s="42" t="s">
        <v>62</v>
      </c>
      <c r="C40" s="43">
        <f>+C38+C39</f>
        <v>-77886714</v>
      </c>
      <c r="D40" s="43">
        <f t="shared" ref="D40:AA40" si="4">+D38+D39</f>
        <v>0</v>
      </c>
      <c r="E40" s="44">
        <f t="shared" si="4"/>
        <v>52449208</v>
      </c>
      <c r="F40" s="45">
        <f t="shared" si="4"/>
        <v>10978378</v>
      </c>
      <c r="G40" s="45">
        <f t="shared" si="4"/>
        <v>346351747</v>
      </c>
      <c r="H40" s="45">
        <f t="shared" si="4"/>
        <v>322582960</v>
      </c>
      <c r="I40" s="45">
        <f t="shared" si="4"/>
        <v>368490194</v>
      </c>
      <c r="J40" s="45">
        <f>+I40</f>
        <v>368490194</v>
      </c>
      <c r="K40" s="45">
        <f t="shared" si="4"/>
        <v>385407389</v>
      </c>
      <c r="L40" s="45">
        <f t="shared" si="4"/>
        <v>344093562</v>
      </c>
      <c r="M40" s="45">
        <f t="shared" si="4"/>
        <v>530024357</v>
      </c>
      <c r="N40" s="45">
        <f>+M40</f>
        <v>530024357</v>
      </c>
      <c r="O40" s="45">
        <f t="shared" si="4"/>
        <v>530024357</v>
      </c>
      <c r="P40" s="45">
        <f t="shared" si="4"/>
        <v>530024357</v>
      </c>
      <c r="Q40" s="45">
        <f t="shared" si="4"/>
        <v>530024357</v>
      </c>
      <c r="R40" s="45">
        <f>+Q40</f>
        <v>530024357</v>
      </c>
      <c r="S40" s="45">
        <f t="shared" si="4"/>
        <v>530024357</v>
      </c>
      <c r="T40" s="45">
        <f t="shared" si="4"/>
        <v>530024357</v>
      </c>
      <c r="U40" s="45">
        <f t="shared" si="4"/>
        <v>530024357</v>
      </c>
      <c r="V40" s="45">
        <f>+U40</f>
        <v>530024357</v>
      </c>
      <c r="W40" s="45">
        <f>+V40</f>
        <v>530024357</v>
      </c>
      <c r="X40" s="45">
        <f t="shared" si="4"/>
        <v>7171394</v>
      </c>
      <c r="Y40" s="45">
        <f t="shared" si="4"/>
        <v>522852963</v>
      </c>
      <c r="Z40" s="46">
        <f>+IF(X40&lt;&gt;0,+(Y40/X40)*100,0)</f>
        <v>7290.8135154755128</v>
      </c>
      <c r="AA40" s="47">
        <f t="shared" si="4"/>
        <v>10978378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45857856</v>
      </c>
      <c r="J60">
        <v>45857856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132458021</v>
      </c>
      <c r="F6" s="20">
        <v>132458021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66229013</v>
      </c>
      <c r="Y6" s="20">
        <v>-66229013</v>
      </c>
      <c r="Z6" s="21">
        <v>-100</v>
      </c>
      <c r="AA6" s="22">
        <v>132458021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160194876</v>
      </c>
      <c r="F7" s="20">
        <v>160194876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80097432</v>
      </c>
      <c r="Y7" s="20">
        <v>-80097432</v>
      </c>
      <c r="Z7" s="21">
        <v>-100</v>
      </c>
      <c r="AA7" s="22">
        <v>160194876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26984244</v>
      </c>
      <c r="F8" s="20">
        <v>26984244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13492122</v>
      </c>
      <c r="Y8" s="20">
        <v>-13492122</v>
      </c>
      <c r="Z8" s="21">
        <v>-100</v>
      </c>
      <c r="AA8" s="22">
        <v>26984244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62863000</v>
      </c>
      <c r="F9" s="20">
        <v>62863000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31431496</v>
      </c>
      <c r="Y9" s="20">
        <v>-31431496</v>
      </c>
      <c r="Z9" s="21">
        <v>-100</v>
      </c>
      <c r="AA9" s="22">
        <v>62863000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29947000</v>
      </c>
      <c r="F10" s="20">
        <v>29947000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14973496</v>
      </c>
      <c r="Y10" s="20">
        <v>-14973496</v>
      </c>
      <c r="Z10" s="21">
        <v>-100</v>
      </c>
      <c r="AA10" s="22">
        <v>29947000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-40038059</v>
      </c>
      <c r="D14" s="18"/>
      <c r="E14" s="19">
        <v>-313371777</v>
      </c>
      <c r="F14" s="20">
        <v>-313371777</v>
      </c>
      <c r="G14" s="20">
        <v>97184</v>
      </c>
      <c r="H14" s="20">
        <v>-594429</v>
      </c>
      <c r="I14" s="20">
        <v>-609926</v>
      </c>
      <c r="J14" s="20">
        <v>-1107171</v>
      </c>
      <c r="K14" s="20">
        <v>-1042171</v>
      </c>
      <c r="L14" s="20">
        <v>-2404692</v>
      </c>
      <c r="M14" s="20">
        <v>10124446</v>
      </c>
      <c r="N14" s="20">
        <v>6677583</v>
      </c>
      <c r="O14" s="20"/>
      <c r="P14" s="20"/>
      <c r="Q14" s="20"/>
      <c r="R14" s="20"/>
      <c r="S14" s="20"/>
      <c r="T14" s="20"/>
      <c r="U14" s="20"/>
      <c r="V14" s="20"/>
      <c r="W14" s="20">
        <v>5570412</v>
      </c>
      <c r="X14" s="20">
        <v>-156685887</v>
      </c>
      <c r="Y14" s="20">
        <v>162256299</v>
      </c>
      <c r="Z14" s="21">
        <v>-103.55514597176196</v>
      </c>
      <c r="AA14" s="22">
        <v>-313371777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-40038059</v>
      </c>
      <c r="D17" s="26">
        <f>SUM(D6:D16)</f>
        <v>0</v>
      </c>
      <c r="E17" s="27">
        <f t="shared" si="0"/>
        <v>99075364</v>
      </c>
      <c r="F17" s="28">
        <f t="shared" si="0"/>
        <v>99075364</v>
      </c>
      <c r="G17" s="28">
        <f t="shared" si="0"/>
        <v>97184</v>
      </c>
      <c r="H17" s="28">
        <f t="shared" si="0"/>
        <v>-594429</v>
      </c>
      <c r="I17" s="28">
        <f t="shared" si="0"/>
        <v>-609926</v>
      </c>
      <c r="J17" s="28">
        <f t="shared" si="0"/>
        <v>-1107171</v>
      </c>
      <c r="K17" s="28">
        <f t="shared" si="0"/>
        <v>-1042171</v>
      </c>
      <c r="L17" s="28">
        <f t="shared" si="0"/>
        <v>-2404692</v>
      </c>
      <c r="M17" s="28">
        <f t="shared" si="0"/>
        <v>10124446</v>
      </c>
      <c r="N17" s="28">
        <f t="shared" si="0"/>
        <v>6677583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5570412</v>
      </c>
      <c r="X17" s="28">
        <f t="shared" si="0"/>
        <v>49537672</v>
      </c>
      <c r="Y17" s="28">
        <f t="shared" si="0"/>
        <v>-43967260</v>
      </c>
      <c r="Z17" s="29">
        <f>+IF(X17&lt;&gt;0,+(Y17/X17)*100,0)</f>
        <v>-88.755200284744902</v>
      </c>
      <c r="AA17" s="30">
        <f>SUM(AA6:AA16)</f>
        <v>99075364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8000000</v>
      </c>
      <c r="F21" s="20">
        <v>8000000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3999998</v>
      </c>
      <c r="Y21" s="36">
        <v>-3999998</v>
      </c>
      <c r="Z21" s="37">
        <v>-100</v>
      </c>
      <c r="AA21" s="38">
        <v>8000000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5709603</v>
      </c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2854802</v>
      </c>
      <c r="Y23" s="36">
        <v>-2854802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30993532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15496766</v>
      </c>
      <c r="Y24" s="20">
        <v>-15496766</v>
      </c>
      <c r="Z24" s="21">
        <v>-100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-37701192</v>
      </c>
      <c r="F26" s="20">
        <v>-37701192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-18850590</v>
      </c>
      <c r="Y26" s="20">
        <v>18850590</v>
      </c>
      <c r="Z26" s="21">
        <v>-100</v>
      </c>
      <c r="AA26" s="22">
        <v>-37701192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7001943</v>
      </c>
      <c r="F27" s="28">
        <f t="shared" si="1"/>
        <v>-29701192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3500976</v>
      </c>
      <c r="Y27" s="28">
        <f t="shared" si="1"/>
        <v>-3500976</v>
      </c>
      <c r="Z27" s="29">
        <f>+IF(X27&lt;&gt;0,+(Y27/X27)*100,0)</f>
        <v>-100</v>
      </c>
      <c r="AA27" s="30">
        <f>SUM(AA21:AA26)</f>
        <v>-29701192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100312</v>
      </c>
      <c r="D33" s="18"/>
      <c r="E33" s="19">
        <v>-130771</v>
      </c>
      <c r="F33" s="20">
        <v>-5227697</v>
      </c>
      <c r="G33" s="20">
        <v>-445791</v>
      </c>
      <c r="H33" s="36">
        <v>14358</v>
      </c>
      <c r="I33" s="36">
        <v>-15366</v>
      </c>
      <c r="J33" s="36">
        <v>-446799</v>
      </c>
      <c r="K33" s="20">
        <v>-4242</v>
      </c>
      <c r="L33" s="20">
        <v>-21680</v>
      </c>
      <c r="M33" s="20">
        <v>-10116</v>
      </c>
      <c r="N33" s="20">
        <v>-36038</v>
      </c>
      <c r="O33" s="36"/>
      <c r="P33" s="36"/>
      <c r="Q33" s="36"/>
      <c r="R33" s="20"/>
      <c r="S33" s="20"/>
      <c r="T33" s="20"/>
      <c r="U33" s="20"/>
      <c r="V33" s="36"/>
      <c r="W33" s="36">
        <v>-482837</v>
      </c>
      <c r="X33" s="36">
        <v>-2679234</v>
      </c>
      <c r="Y33" s="20">
        <v>2196397</v>
      </c>
      <c r="Z33" s="21">
        <v>-81.978543120906949</v>
      </c>
      <c r="AA33" s="22">
        <v>-5227697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100312</v>
      </c>
      <c r="D36" s="26">
        <f>SUM(D31:D35)</f>
        <v>0</v>
      </c>
      <c r="E36" s="27">
        <f t="shared" si="2"/>
        <v>-130771</v>
      </c>
      <c r="F36" s="28">
        <f t="shared" si="2"/>
        <v>-5227697</v>
      </c>
      <c r="G36" s="28">
        <f t="shared" si="2"/>
        <v>-445791</v>
      </c>
      <c r="H36" s="28">
        <f t="shared" si="2"/>
        <v>14358</v>
      </c>
      <c r="I36" s="28">
        <f t="shared" si="2"/>
        <v>-15366</v>
      </c>
      <c r="J36" s="28">
        <f t="shared" si="2"/>
        <v>-446799</v>
      </c>
      <c r="K36" s="28">
        <f t="shared" si="2"/>
        <v>-4242</v>
      </c>
      <c r="L36" s="28">
        <f t="shared" si="2"/>
        <v>-21680</v>
      </c>
      <c r="M36" s="28">
        <f t="shared" si="2"/>
        <v>-10116</v>
      </c>
      <c r="N36" s="28">
        <f t="shared" si="2"/>
        <v>-36038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-482837</v>
      </c>
      <c r="X36" s="28">
        <f t="shared" si="2"/>
        <v>-2679234</v>
      </c>
      <c r="Y36" s="28">
        <f t="shared" si="2"/>
        <v>2196397</v>
      </c>
      <c r="Z36" s="29">
        <f>+IF(X36&lt;&gt;0,+(Y36/X36)*100,0)</f>
        <v>-81.978543120906949</v>
      </c>
      <c r="AA36" s="30">
        <f>SUM(AA31:AA35)</f>
        <v>-5227697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-39937747</v>
      </c>
      <c r="D38" s="32">
        <f>+D17+D27+D36</f>
        <v>0</v>
      </c>
      <c r="E38" s="33">
        <f t="shared" si="3"/>
        <v>105946536</v>
      </c>
      <c r="F38" s="2">
        <f t="shared" si="3"/>
        <v>64146475</v>
      </c>
      <c r="G38" s="2">
        <f t="shared" si="3"/>
        <v>-348607</v>
      </c>
      <c r="H38" s="2">
        <f t="shared" si="3"/>
        <v>-580071</v>
      </c>
      <c r="I38" s="2">
        <f t="shared" si="3"/>
        <v>-625292</v>
      </c>
      <c r="J38" s="2">
        <f t="shared" si="3"/>
        <v>-1553970</v>
      </c>
      <c r="K38" s="2">
        <f t="shared" si="3"/>
        <v>-1046413</v>
      </c>
      <c r="L38" s="2">
        <f t="shared" si="3"/>
        <v>-2426372</v>
      </c>
      <c r="M38" s="2">
        <f t="shared" si="3"/>
        <v>10114330</v>
      </c>
      <c r="N38" s="2">
        <f t="shared" si="3"/>
        <v>6641545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5087575</v>
      </c>
      <c r="X38" s="2">
        <f t="shared" si="3"/>
        <v>50359414</v>
      </c>
      <c r="Y38" s="2">
        <f t="shared" si="3"/>
        <v>-45271839</v>
      </c>
      <c r="Z38" s="34">
        <f>+IF(X38&lt;&gt;0,+(Y38/X38)*100,0)</f>
        <v>-89.897469815673389</v>
      </c>
      <c r="AA38" s="35">
        <f>+AA17+AA27+AA36</f>
        <v>64146475</v>
      </c>
    </row>
    <row r="39" spans="1:27" ht="13.5" x14ac:dyDescent="0.25">
      <c r="A39" s="23" t="s">
        <v>61</v>
      </c>
      <c r="B39" s="17"/>
      <c r="C39" s="32">
        <v>4492418</v>
      </c>
      <c r="D39" s="32"/>
      <c r="E39" s="33">
        <v>34333310</v>
      </c>
      <c r="F39" s="2">
        <v>34333310</v>
      </c>
      <c r="G39" s="2"/>
      <c r="H39" s="2">
        <f>+G40+H60</f>
        <v>-348607</v>
      </c>
      <c r="I39" s="2">
        <f>+H40+I60</f>
        <v>-928678</v>
      </c>
      <c r="J39" s="2">
        <f>+G39</f>
        <v>0</v>
      </c>
      <c r="K39" s="2">
        <f>+I40+K60</f>
        <v>-1553970</v>
      </c>
      <c r="L39" s="2">
        <f>+K40+L60</f>
        <v>-2600383</v>
      </c>
      <c r="M39" s="2">
        <f>+L40+M60</f>
        <v>-5026755</v>
      </c>
      <c r="N39" s="2">
        <f>+K39</f>
        <v>-1553970</v>
      </c>
      <c r="O39" s="2">
        <f>+M40+O60</f>
        <v>5087575</v>
      </c>
      <c r="P39" s="2">
        <f>+O40+P60</f>
        <v>5087575</v>
      </c>
      <c r="Q39" s="2">
        <f>+P40+Q60</f>
        <v>5087575</v>
      </c>
      <c r="R39" s="2">
        <f>+O39</f>
        <v>5087575</v>
      </c>
      <c r="S39" s="2">
        <f>+Q40+S60</f>
        <v>5087575</v>
      </c>
      <c r="T39" s="2">
        <f>+S40+T60</f>
        <v>5087575</v>
      </c>
      <c r="U39" s="2">
        <f>+T40+U60</f>
        <v>5087575</v>
      </c>
      <c r="V39" s="2">
        <f>+S39</f>
        <v>5087575</v>
      </c>
      <c r="W39" s="2">
        <f>+G39</f>
        <v>0</v>
      </c>
      <c r="X39" s="2">
        <v>2861109</v>
      </c>
      <c r="Y39" s="2">
        <f>+W39-X39</f>
        <v>-2861109</v>
      </c>
      <c r="Z39" s="34">
        <f>+IF(X39&lt;&gt;0,+(Y39/X39)*100,0)</f>
        <v>-100</v>
      </c>
      <c r="AA39" s="35">
        <v>34333310</v>
      </c>
    </row>
    <row r="40" spans="1:27" ht="13.5" x14ac:dyDescent="0.25">
      <c r="A40" s="41" t="s">
        <v>63</v>
      </c>
      <c r="B40" s="42" t="s">
        <v>62</v>
      </c>
      <c r="C40" s="43">
        <f>+C38+C39</f>
        <v>-35445329</v>
      </c>
      <c r="D40" s="43">
        <f t="shared" ref="D40:AA40" si="4">+D38+D39</f>
        <v>0</v>
      </c>
      <c r="E40" s="44">
        <f t="shared" si="4"/>
        <v>140279846</v>
      </c>
      <c r="F40" s="45">
        <f t="shared" si="4"/>
        <v>98479785</v>
      </c>
      <c r="G40" s="45">
        <f t="shared" si="4"/>
        <v>-348607</v>
      </c>
      <c r="H40" s="45">
        <f t="shared" si="4"/>
        <v>-928678</v>
      </c>
      <c r="I40" s="45">
        <f t="shared" si="4"/>
        <v>-1553970</v>
      </c>
      <c r="J40" s="45">
        <f>+I40</f>
        <v>-1553970</v>
      </c>
      <c r="K40" s="45">
        <f t="shared" si="4"/>
        <v>-2600383</v>
      </c>
      <c r="L40" s="45">
        <f t="shared" si="4"/>
        <v>-5026755</v>
      </c>
      <c r="M40" s="45">
        <f t="shared" si="4"/>
        <v>5087575</v>
      </c>
      <c r="N40" s="45">
        <f>+M40</f>
        <v>5087575</v>
      </c>
      <c r="O40" s="45">
        <f t="shared" si="4"/>
        <v>5087575</v>
      </c>
      <c r="P40" s="45">
        <f t="shared" si="4"/>
        <v>5087575</v>
      </c>
      <c r="Q40" s="45">
        <f t="shared" si="4"/>
        <v>5087575</v>
      </c>
      <c r="R40" s="45">
        <f>+Q40</f>
        <v>5087575</v>
      </c>
      <c r="S40" s="45">
        <f t="shared" si="4"/>
        <v>5087575</v>
      </c>
      <c r="T40" s="45">
        <f t="shared" si="4"/>
        <v>5087575</v>
      </c>
      <c r="U40" s="45">
        <f t="shared" si="4"/>
        <v>5087575</v>
      </c>
      <c r="V40" s="45">
        <f>+U40</f>
        <v>5087575</v>
      </c>
      <c r="W40" s="45">
        <f>+V40</f>
        <v>5087575</v>
      </c>
      <c r="X40" s="45">
        <f t="shared" si="4"/>
        <v>53220523</v>
      </c>
      <c r="Y40" s="45">
        <f t="shared" si="4"/>
        <v>-48132948</v>
      </c>
      <c r="Z40" s="46">
        <f>+IF(X40&lt;&gt;0,+(Y40/X40)*100,0)</f>
        <v>-90.440576842884468</v>
      </c>
      <c r="AA40" s="47">
        <f t="shared" si="4"/>
        <v>98479785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49341806</v>
      </c>
      <c r="D6" s="18"/>
      <c r="E6" s="19">
        <v>30325916</v>
      </c>
      <c r="F6" s="20">
        <v>30325916</v>
      </c>
      <c r="G6" s="20">
        <v>1960731</v>
      </c>
      <c r="H6" s="20">
        <v>1151628</v>
      </c>
      <c r="I6" s="20">
        <v>1532628</v>
      </c>
      <c r="J6" s="20">
        <v>4644987</v>
      </c>
      <c r="K6" s="20">
        <v>1121742</v>
      </c>
      <c r="L6" s="20">
        <v>2492092</v>
      </c>
      <c r="M6" s="20">
        <v>3686690</v>
      </c>
      <c r="N6" s="20">
        <v>7300524</v>
      </c>
      <c r="O6" s="20"/>
      <c r="P6" s="20"/>
      <c r="Q6" s="20"/>
      <c r="R6" s="20"/>
      <c r="S6" s="20"/>
      <c r="T6" s="20"/>
      <c r="U6" s="20"/>
      <c r="V6" s="20"/>
      <c r="W6" s="20">
        <v>11945511</v>
      </c>
      <c r="X6" s="20">
        <v>15162962</v>
      </c>
      <c r="Y6" s="20">
        <v>-3217451</v>
      </c>
      <c r="Z6" s="21">
        <v>-21.219145705172906</v>
      </c>
      <c r="AA6" s="22">
        <v>30325916</v>
      </c>
    </row>
    <row r="7" spans="1:27" ht="13.5" x14ac:dyDescent="0.25">
      <c r="A7" s="23" t="s">
        <v>35</v>
      </c>
      <c r="B7" s="17" t="s">
        <v>32</v>
      </c>
      <c r="C7" s="18">
        <v>117348277</v>
      </c>
      <c r="D7" s="18"/>
      <c r="E7" s="19">
        <v>23794214</v>
      </c>
      <c r="F7" s="20">
        <v>23794214</v>
      </c>
      <c r="G7" s="20">
        <v>1893478</v>
      </c>
      <c r="H7" s="20">
        <v>2323957</v>
      </c>
      <c r="I7" s="20">
        <v>4339006</v>
      </c>
      <c r="J7" s="20">
        <v>8556441</v>
      </c>
      <c r="K7" s="20">
        <v>1839201</v>
      </c>
      <c r="L7" s="20">
        <v>10784025</v>
      </c>
      <c r="M7" s="20">
        <v>13274993</v>
      </c>
      <c r="N7" s="20">
        <v>25898219</v>
      </c>
      <c r="O7" s="20"/>
      <c r="P7" s="20"/>
      <c r="Q7" s="20"/>
      <c r="R7" s="20"/>
      <c r="S7" s="20"/>
      <c r="T7" s="20"/>
      <c r="U7" s="20"/>
      <c r="V7" s="20"/>
      <c r="W7" s="20">
        <v>34454660</v>
      </c>
      <c r="X7" s="20">
        <v>11897114</v>
      </c>
      <c r="Y7" s="20">
        <v>22557546</v>
      </c>
      <c r="Z7" s="21">
        <v>189.60519332671771</v>
      </c>
      <c r="AA7" s="22">
        <v>23794214</v>
      </c>
    </row>
    <row r="8" spans="1:27" ht="13.5" x14ac:dyDescent="0.25">
      <c r="A8" s="23" t="s">
        <v>36</v>
      </c>
      <c r="B8" s="17" t="s">
        <v>32</v>
      </c>
      <c r="C8" s="18">
        <v>4090581</v>
      </c>
      <c r="D8" s="18"/>
      <c r="E8" s="19">
        <v>2477522</v>
      </c>
      <c r="F8" s="20">
        <v>2477522</v>
      </c>
      <c r="G8" s="20">
        <v>418386</v>
      </c>
      <c r="H8" s="20">
        <v>115227</v>
      </c>
      <c r="I8" s="20">
        <v>67725</v>
      </c>
      <c r="J8" s="20">
        <v>601338</v>
      </c>
      <c r="K8" s="20">
        <v>118990</v>
      </c>
      <c r="L8" s="20">
        <v>220015</v>
      </c>
      <c r="M8" s="20">
        <v>66033</v>
      </c>
      <c r="N8" s="20">
        <v>405038</v>
      </c>
      <c r="O8" s="20"/>
      <c r="P8" s="20"/>
      <c r="Q8" s="20"/>
      <c r="R8" s="20"/>
      <c r="S8" s="20"/>
      <c r="T8" s="20"/>
      <c r="U8" s="20"/>
      <c r="V8" s="20"/>
      <c r="W8" s="20">
        <v>1006376</v>
      </c>
      <c r="X8" s="20">
        <v>1238774</v>
      </c>
      <c r="Y8" s="20">
        <v>-232398</v>
      </c>
      <c r="Z8" s="21">
        <v>-18.760322706159478</v>
      </c>
      <c r="AA8" s="22">
        <v>2477522</v>
      </c>
    </row>
    <row r="9" spans="1:27" ht="13.5" x14ac:dyDescent="0.25">
      <c r="A9" s="23" t="s">
        <v>37</v>
      </c>
      <c r="B9" s="17" t="s">
        <v>6</v>
      </c>
      <c r="C9" s="18">
        <v>187562759</v>
      </c>
      <c r="D9" s="18"/>
      <c r="E9" s="19">
        <v>159818300</v>
      </c>
      <c r="F9" s="20">
        <v>159818300</v>
      </c>
      <c r="G9" s="20">
        <v>63020000</v>
      </c>
      <c r="H9" s="20"/>
      <c r="I9" s="20"/>
      <c r="J9" s="20">
        <v>63020000</v>
      </c>
      <c r="K9" s="20"/>
      <c r="L9" s="20">
        <v>567000</v>
      </c>
      <c r="M9" s="20">
        <v>49364000</v>
      </c>
      <c r="N9" s="20">
        <v>49931000</v>
      </c>
      <c r="O9" s="20"/>
      <c r="P9" s="20"/>
      <c r="Q9" s="20"/>
      <c r="R9" s="20"/>
      <c r="S9" s="20"/>
      <c r="T9" s="20"/>
      <c r="U9" s="20"/>
      <c r="V9" s="20"/>
      <c r="W9" s="20">
        <v>112951000</v>
      </c>
      <c r="X9" s="20">
        <v>79909166</v>
      </c>
      <c r="Y9" s="20">
        <v>33041834</v>
      </c>
      <c r="Z9" s="21">
        <v>41.349241462487548</v>
      </c>
      <c r="AA9" s="22">
        <v>159818300</v>
      </c>
    </row>
    <row r="10" spans="1:27" ht="13.5" x14ac:dyDescent="0.25">
      <c r="A10" s="23" t="s">
        <v>38</v>
      </c>
      <c r="B10" s="17" t="s">
        <v>6</v>
      </c>
      <c r="C10" s="18">
        <v>37628000</v>
      </c>
      <c r="D10" s="18"/>
      <c r="E10" s="19">
        <v>41165714</v>
      </c>
      <c r="F10" s="20">
        <v>41165714</v>
      </c>
      <c r="G10" s="20">
        <v>10000000</v>
      </c>
      <c r="H10" s="20"/>
      <c r="I10" s="20">
        <v>10000000</v>
      </c>
      <c r="J10" s="20">
        <v>20000000</v>
      </c>
      <c r="K10" s="20"/>
      <c r="L10" s="20">
        <v>5500000</v>
      </c>
      <c r="M10" s="20">
        <v>8000000</v>
      </c>
      <c r="N10" s="20">
        <v>13500000</v>
      </c>
      <c r="O10" s="20"/>
      <c r="P10" s="20"/>
      <c r="Q10" s="20"/>
      <c r="R10" s="20"/>
      <c r="S10" s="20"/>
      <c r="T10" s="20"/>
      <c r="U10" s="20"/>
      <c r="V10" s="20"/>
      <c r="W10" s="20">
        <v>33500000</v>
      </c>
      <c r="X10" s="20">
        <v>20582864</v>
      </c>
      <c r="Y10" s="20">
        <v>12917136</v>
      </c>
      <c r="Z10" s="21">
        <v>62.756747554664891</v>
      </c>
      <c r="AA10" s="22">
        <v>41165714</v>
      </c>
    </row>
    <row r="11" spans="1:27" ht="13.5" x14ac:dyDescent="0.25">
      <c r="A11" s="23" t="s">
        <v>39</v>
      </c>
      <c r="B11" s="17" t="s">
        <v>32</v>
      </c>
      <c r="C11" s="18">
        <v>-35268</v>
      </c>
      <c r="D11" s="18"/>
      <c r="E11" s="19">
        <v>3200000</v>
      </c>
      <c r="F11" s="20">
        <v>3200000</v>
      </c>
      <c r="G11" s="20"/>
      <c r="H11" s="20">
        <v>46205</v>
      </c>
      <c r="I11" s="20"/>
      <c r="J11" s="20">
        <v>46205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46205</v>
      </c>
      <c r="X11" s="20">
        <v>1600016</v>
      </c>
      <c r="Y11" s="20">
        <v>-1553811</v>
      </c>
      <c r="Z11" s="21">
        <v>-97.112216377836219</v>
      </c>
      <c r="AA11" s="22">
        <v>3200000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-91055460</v>
      </c>
      <c r="D14" s="18"/>
      <c r="E14" s="19">
        <v>-219366943</v>
      </c>
      <c r="F14" s="20">
        <v>-219366943</v>
      </c>
      <c r="G14" s="20">
        <v>-20115</v>
      </c>
      <c r="H14" s="20">
        <v>-15175</v>
      </c>
      <c r="I14" s="20"/>
      <c r="J14" s="20">
        <v>-35290</v>
      </c>
      <c r="K14" s="20">
        <v>-11293268</v>
      </c>
      <c r="L14" s="20">
        <v>-21266</v>
      </c>
      <c r="M14" s="20">
        <v>-22443333</v>
      </c>
      <c r="N14" s="20">
        <v>-33757867</v>
      </c>
      <c r="O14" s="20"/>
      <c r="P14" s="20"/>
      <c r="Q14" s="20"/>
      <c r="R14" s="20"/>
      <c r="S14" s="20"/>
      <c r="T14" s="20"/>
      <c r="U14" s="20"/>
      <c r="V14" s="20"/>
      <c r="W14" s="20">
        <v>-33793157</v>
      </c>
      <c r="X14" s="20">
        <v>-109683601</v>
      </c>
      <c r="Y14" s="20">
        <v>75890444</v>
      </c>
      <c r="Z14" s="21">
        <v>-69.190328643568151</v>
      </c>
      <c r="AA14" s="22">
        <v>-219366943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304880695</v>
      </c>
      <c r="D17" s="26">
        <f>SUM(D6:D16)</f>
        <v>0</v>
      </c>
      <c r="E17" s="27">
        <f t="shared" si="0"/>
        <v>41414723</v>
      </c>
      <c r="F17" s="28">
        <f t="shared" si="0"/>
        <v>41414723</v>
      </c>
      <c r="G17" s="28">
        <f t="shared" si="0"/>
        <v>77272480</v>
      </c>
      <c r="H17" s="28">
        <f t="shared" si="0"/>
        <v>3621842</v>
      </c>
      <c r="I17" s="28">
        <f t="shared" si="0"/>
        <v>15939359</v>
      </c>
      <c r="J17" s="28">
        <f t="shared" si="0"/>
        <v>96833681</v>
      </c>
      <c r="K17" s="28">
        <f t="shared" si="0"/>
        <v>-8213335</v>
      </c>
      <c r="L17" s="28">
        <f t="shared" si="0"/>
        <v>19541866</v>
      </c>
      <c r="M17" s="28">
        <f t="shared" si="0"/>
        <v>51948383</v>
      </c>
      <c r="N17" s="28">
        <f t="shared" si="0"/>
        <v>63276914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160110595</v>
      </c>
      <c r="X17" s="28">
        <f t="shared" si="0"/>
        <v>20707295</v>
      </c>
      <c r="Y17" s="28">
        <f t="shared" si="0"/>
        <v>139403300</v>
      </c>
      <c r="Z17" s="29">
        <f>+IF(X17&lt;&gt;0,+(Y17/X17)*100,0)</f>
        <v>673.20864458636436</v>
      </c>
      <c r="AA17" s="30">
        <f>SUM(AA6:AA16)</f>
        <v>41414723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-14803692</v>
      </c>
      <c r="D26" s="18"/>
      <c r="E26" s="19">
        <v>-106381016</v>
      </c>
      <c r="F26" s="20">
        <v>-106381016</v>
      </c>
      <c r="G26" s="20"/>
      <c r="H26" s="20"/>
      <c r="I26" s="20">
        <v>-1775680</v>
      </c>
      <c r="J26" s="20">
        <v>-1775680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-1775680</v>
      </c>
      <c r="X26" s="20">
        <v>-53190518</v>
      </c>
      <c r="Y26" s="20">
        <v>51414838</v>
      </c>
      <c r="Z26" s="21">
        <v>-96.661660636581885</v>
      </c>
      <c r="AA26" s="22">
        <v>-106381016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-14803692</v>
      </c>
      <c r="D27" s="26">
        <f>SUM(D21:D26)</f>
        <v>0</v>
      </c>
      <c r="E27" s="27">
        <f t="shared" si="1"/>
        <v>-106381016</v>
      </c>
      <c r="F27" s="28">
        <f t="shared" si="1"/>
        <v>-106381016</v>
      </c>
      <c r="G27" s="28">
        <f t="shared" si="1"/>
        <v>0</v>
      </c>
      <c r="H27" s="28">
        <f t="shared" si="1"/>
        <v>0</v>
      </c>
      <c r="I27" s="28">
        <f t="shared" si="1"/>
        <v>-1775680</v>
      </c>
      <c r="J27" s="28">
        <f t="shared" si="1"/>
        <v>-1775680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-1775680</v>
      </c>
      <c r="X27" s="28">
        <f t="shared" si="1"/>
        <v>-53190518</v>
      </c>
      <c r="Y27" s="28">
        <f t="shared" si="1"/>
        <v>51414838</v>
      </c>
      <c r="Z27" s="29">
        <f>+IF(X27&lt;&gt;0,+(Y27/X27)*100,0)</f>
        <v>-96.661660636581885</v>
      </c>
      <c r="AA27" s="30">
        <f>SUM(AA21:AA26)</f>
        <v>-106381016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765278</v>
      </c>
      <c r="D33" s="18"/>
      <c r="E33" s="19">
        <v>-1424672</v>
      </c>
      <c r="F33" s="20">
        <v>-1424672</v>
      </c>
      <c r="G33" s="20">
        <v>-40038</v>
      </c>
      <c r="H33" s="36">
        <v>-8100</v>
      </c>
      <c r="I33" s="36">
        <v>18400</v>
      </c>
      <c r="J33" s="36">
        <v>-29738</v>
      </c>
      <c r="K33" s="20">
        <v>-10300</v>
      </c>
      <c r="L33" s="20">
        <v>109952</v>
      </c>
      <c r="M33" s="20">
        <v>-111152</v>
      </c>
      <c r="N33" s="20">
        <v>-11500</v>
      </c>
      <c r="O33" s="36"/>
      <c r="P33" s="36"/>
      <c r="Q33" s="36"/>
      <c r="R33" s="20"/>
      <c r="S33" s="20"/>
      <c r="T33" s="20"/>
      <c r="U33" s="20"/>
      <c r="V33" s="36"/>
      <c r="W33" s="36">
        <v>-41238</v>
      </c>
      <c r="X33" s="36">
        <v>-712325</v>
      </c>
      <c r="Y33" s="20">
        <v>671087</v>
      </c>
      <c r="Z33" s="21">
        <v>-94.210788614747486</v>
      </c>
      <c r="AA33" s="22">
        <v>-1424672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765278</v>
      </c>
      <c r="D36" s="26">
        <f>SUM(D31:D35)</f>
        <v>0</v>
      </c>
      <c r="E36" s="27">
        <f t="shared" si="2"/>
        <v>-1424672</v>
      </c>
      <c r="F36" s="28">
        <f t="shared" si="2"/>
        <v>-1424672</v>
      </c>
      <c r="G36" s="28">
        <f t="shared" si="2"/>
        <v>-40038</v>
      </c>
      <c r="H36" s="28">
        <f t="shared" si="2"/>
        <v>-8100</v>
      </c>
      <c r="I36" s="28">
        <f t="shared" si="2"/>
        <v>18400</v>
      </c>
      <c r="J36" s="28">
        <f t="shared" si="2"/>
        <v>-29738</v>
      </c>
      <c r="K36" s="28">
        <f t="shared" si="2"/>
        <v>-10300</v>
      </c>
      <c r="L36" s="28">
        <f t="shared" si="2"/>
        <v>109952</v>
      </c>
      <c r="M36" s="28">
        <f t="shared" si="2"/>
        <v>-111152</v>
      </c>
      <c r="N36" s="28">
        <f t="shared" si="2"/>
        <v>-11500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-41238</v>
      </c>
      <c r="X36" s="28">
        <f t="shared" si="2"/>
        <v>-712325</v>
      </c>
      <c r="Y36" s="28">
        <f t="shared" si="2"/>
        <v>671087</v>
      </c>
      <c r="Z36" s="29">
        <f>+IF(X36&lt;&gt;0,+(Y36/X36)*100,0)</f>
        <v>-94.210788614747486</v>
      </c>
      <c r="AA36" s="30">
        <f>SUM(AA31:AA35)</f>
        <v>-1424672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290842281</v>
      </c>
      <c r="D38" s="32">
        <f>+D17+D27+D36</f>
        <v>0</v>
      </c>
      <c r="E38" s="33">
        <f t="shared" si="3"/>
        <v>-66390965</v>
      </c>
      <c r="F38" s="2">
        <f t="shared" si="3"/>
        <v>-66390965</v>
      </c>
      <c r="G38" s="2">
        <f t="shared" si="3"/>
        <v>77232442</v>
      </c>
      <c r="H38" s="2">
        <f t="shared" si="3"/>
        <v>3613742</v>
      </c>
      <c r="I38" s="2">
        <f t="shared" si="3"/>
        <v>14182079</v>
      </c>
      <c r="J38" s="2">
        <f t="shared" si="3"/>
        <v>95028263</v>
      </c>
      <c r="K38" s="2">
        <f t="shared" si="3"/>
        <v>-8223635</v>
      </c>
      <c r="L38" s="2">
        <f t="shared" si="3"/>
        <v>19651818</v>
      </c>
      <c r="M38" s="2">
        <f t="shared" si="3"/>
        <v>51837231</v>
      </c>
      <c r="N38" s="2">
        <f t="shared" si="3"/>
        <v>63265414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158293677</v>
      </c>
      <c r="X38" s="2">
        <f t="shared" si="3"/>
        <v>-33195548</v>
      </c>
      <c r="Y38" s="2">
        <f t="shared" si="3"/>
        <v>191489225</v>
      </c>
      <c r="Z38" s="34">
        <f>+IF(X38&lt;&gt;0,+(Y38/X38)*100,0)</f>
        <v>-576.8521278817268</v>
      </c>
      <c r="AA38" s="35">
        <f>+AA17+AA27+AA36</f>
        <v>-66390965</v>
      </c>
    </row>
    <row r="39" spans="1:27" ht="13.5" x14ac:dyDescent="0.25">
      <c r="A39" s="23" t="s">
        <v>61</v>
      </c>
      <c r="B39" s="17"/>
      <c r="C39" s="32">
        <v>292191639</v>
      </c>
      <c r="D39" s="32"/>
      <c r="E39" s="33">
        <v>214841320</v>
      </c>
      <c r="F39" s="2">
        <v>214841320</v>
      </c>
      <c r="G39" s="2"/>
      <c r="H39" s="2">
        <f>+G40+H60</f>
        <v>77232442</v>
      </c>
      <c r="I39" s="2">
        <f>+H40+I60</f>
        <v>80846184</v>
      </c>
      <c r="J39" s="2">
        <f>+G39</f>
        <v>0</v>
      </c>
      <c r="K39" s="2">
        <f>+I40+K60</f>
        <v>95028263</v>
      </c>
      <c r="L39" s="2">
        <f>+K40+L60</f>
        <v>86804628</v>
      </c>
      <c r="M39" s="2">
        <f>+L40+M60</f>
        <v>106456446</v>
      </c>
      <c r="N39" s="2">
        <f>+K39</f>
        <v>95028263</v>
      </c>
      <c r="O39" s="2">
        <f>+M40+O60</f>
        <v>158293677</v>
      </c>
      <c r="P39" s="2">
        <f>+O40+P60</f>
        <v>158293677</v>
      </c>
      <c r="Q39" s="2">
        <f>+P40+Q60</f>
        <v>158293677</v>
      </c>
      <c r="R39" s="2">
        <f>+O39</f>
        <v>158293677</v>
      </c>
      <c r="S39" s="2">
        <f>+Q40+S60</f>
        <v>158293677</v>
      </c>
      <c r="T39" s="2">
        <f>+S40+T60</f>
        <v>158293677</v>
      </c>
      <c r="U39" s="2">
        <f>+T40+U60</f>
        <v>158293677</v>
      </c>
      <c r="V39" s="2">
        <f>+S39</f>
        <v>158293677</v>
      </c>
      <c r="W39" s="2">
        <f>+G39</f>
        <v>0</v>
      </c>
      <c r="X39" s="2">
        <v>17903491</v>
      </c>
      <c r="Y39" s="2">
        <f>+W39-X39</f>
        <v>-17903491</v>
      </c>
      <c r="Z39" s="34">
        <f>+IF(X39&lt;&gt;0,+(Y39/X39)*100,0)</f>
        <v>-100</v>
      </c>
      <c r="AA39" s="35">
        <v>214841320</v>
      </c>
    </row>
    <row r="40" spans="1:27" ht="13.5" x14ac:dyDescent="0.25">
      <c r="A40" s="41" t="s">
        <v>63</v>
      </c>
      <c r="B40" s="42" t="s">
        <v>62</v>
      </c>
      <c r="C40" s="43">
        <f>+C38+C39</f>
        <v>583033920</v>
      </c>
      <c r="D40" s="43">
        <f t="shared" ref="D40:AA40" si="4">+D38+D39</f>
        <v>0</v>
      </c>
      <c r="E40" s="44">
        <f t="shared" si="4"/>
        <v>148450355</v>
      </c>
      <c r="F40" s="45">
        <f t="shared" si="4"/>
        <v>148450355</v>
      </c>
      <c r="G40" s="45">
        <f t="shared" si="4"/>
        <v>77232442</v>
      </c>
      <c r="H40" s="45">
        <f t="shared" si="4"/>
        <v>80846184</v>
      </c>
      <c r="I40" s="45">
        <f t="shared" si="4"/>
        <v>95028263</v>
      </c>
      <c r="J40" s="45">
        <f>+I40</f>
        <v>95028263</v>
      </c>
      <c r="K40" s="45">
        <f t="shared" si="4"/>
        <v>86804628</v>
      </c>
      <c r="L40" s="45">
        <f t="shared" si="4"/>
        <v>106456446</v>
      </c>
      <c r="M40" s="45">
        <f t="shared" si="4"/>
        <v>158293677</v>
      </c>
      <c r="N40" s="45">
        <f>+M40</f>
        <v>158293677</v>
      </c>
      <c r="O40" s="45">
        <f t="shared" si="4"/>
        <v>158293677</v>
      </c>
      <c r="P40" s="45">
        <f t="shared" si="4"/>
        <v>158293677</v>
      </c>
      <c r="Q40" s="45">
        <f t="shared" si="4"/>
        <v>158293677</v>
      </c>
      <c r="R40" s="45">
        <f>+Q40</f>
        <v>158293677</v>
      </c>
      <c r="S40" s="45">
        <f t="shared" si="4"/>
        <v>158293677</v>
      </c>
      <c r="T40" s="45">
        <f t="shared" si="4"/>
        <v>158293677</v>
      </c>
      <c r="U40" s="45">
        <f t="shared" si="4"/>
        <v>158293677</v>
      </c>
      <c r="V40" s="45">
        <f>+U40</f>
        <v>158293677</v>
      </c>
      <c r="W40" s="45">
        <f>+V40</f>
        <v>158293677</v>
      </c>
      <c r="X40" s="45">
        <f t="shared" si="4"/>
        <v>-15292057</v>
      </c>
      <c r="Y40" s="45">
        <f t="shared" si="4"/>
        <v>173585734</v>
      </c>
      <c r="Z40" s="46">
        <f>+IF(X40&lt;&gt;0,+(Y40/X40)*100,0)</f>
        <v>-1135.1365875761514</v>
      </c>
      <c r="AA40" s="47">
        <f t="shared" si="4"/>
        <v>148450355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6724275</v>
      </c>
      <c r="D6" s="18"/>
      <c r="E6" s="19"/>
      <c r="F6" s="20"/>
      <c r="G6" s="20">
        <v>723589</v>
      </c>
      <c r="H6" s="20">
        <v>385054</v>
      </c>
      <c r="I6" s="20">
        <v>256513</v>
      </c>
      <c r="J6" s="20">
        <v>1365156</v>
      </c>
      <c r="K6" s="20">
        <v>88753</v>
      </c>
      <c r="L6" s="20">
        <v>39768</v>
      </c>
      <c r="M6" s="20">
        <v>138985</v>
      </c>
      <c r="N6" s="20">
        <v>267506</v>
      </c>
      <c r="O6" s="20"/>
      <c r="P6" s="20"/>
      <c r="Q6" s="20"/>
      <c r="R6" s="20"/>
      <c r="S6" s="20"/>
      <c r="T6" s="20"/>
      <c r="U6" s="20"/>
      <c r="V6" s="20"/>
      <c r="W6" s="20">
        <v>1632662</v>
      </c>
      <c r="X6" s="20"/>
      <c r="Y6" s="20">
        <v>1632662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349181</v>
      </c>
      <c r="D7" s="18"/>
      <c r="E7" s="19"/>
      <c r="F7" s="20"/>
      <c r="G7" s="20">
        <v>45445</v>
      </c>
      <c r="H7" s="20">
        <v>354</v>
      </c>
      <c r="I7" s="20">
        <v>238988</v>
      </c>
      <c r="J7" s="20">
        <v>284787</v>
      </c>
      <c r="K7" s="20">
        <v>11494</v>
      </c>
      <c r="L7" s="20">
        <v>140855</v>
      </c>
      <c r="M7" s="20">
        <v>69477</v>
      </c>
      <c r="N7" s="20">
        <v>221826</v>
      </c>
      <c r="O7" s="20"/>
      <c r="P7" s="20"/>
      <c r="Q7" s="20"/>
      <c r="R7" s="20"/>
      <c r="S7" s="20"/>
      <c r="T7" s="20"/>
      <c r="U7" s="20"/>
      <c r="V7" s="20"/>
      <c r="W7" s="20">
        <v>506613</v>
      </c>
      <c r="X7" s="20"/>
      <c r="Y7" s="20">
        <v>506613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214770914</v>
      </c>
      <c r="D8" s="18"/>
      <c r="E8" s="19">
        <v>25050012</v>
      </c>
      <c r="F8" s="20">
        <v>25050012</v>
      </c>
      <c r="G8" s="20">
        <v>550926</v>
      </c>
      <c r="H8" s="20">
        <v>254210</v>
      </c>
      <c r="I8" s="20">
        <v>6486</v>
      </c>
      <c r="J8" s="20">
        <v>811622</v>
      </c>
      <c r="K8" s="20">
        <v>420576</v>
      </c>
      <c r="L8" s="20">
        <v>10303802</v>
      </c>
      <c r="M8" s="20">
        <v>-16267</v>
      </c>
      <c r="N8" s="20">
        <v>10708111</v>
      </c>
      <c r="O8" s="20"/>
      <c r="P8" s="20"/>
      <c r="Q8" s="20"/>
      <c r="R8" s="20"/>
      <c r="S8" s="20"/>
      <c r="T8" s="20"/>
      <c r="U8" s="20"/>
      <c r="V8" s="20"/>
      <c r="W8" s="20">
        <v>11519733</v>
      </c>
      <c r="X8" s="20">
        <v>12525006</v>
      </c>
      <c r="Y8" s="20">
        <v>-1005273</v>
      </c>
      <c r="Z8" s="21">
        <v>-8.0261278916752605</v>
      </c>
      <c r="AA8" s="22">
        <v>25050012</v>
      </c>
    </row>
    <row r="9" spans="1:27" ht="13.5" x14ac:dyDescent="0.25">
      <c r="A9" s="23" t="s">
        <v>37</v>
      </c>
      <c r="B9" s="17" t="s">
        <v>6</v>
      </c>
      <c r="C9" s="18">
        <v>217056122</v>
      </c>
      <c r="D9" s="18"/>
      <c r="E9" s="19">
        <v>194017000</v>
      </c>
      <c r="F9" s="20">
        <v>194017000</v>
      </c>
      <c r="G9" s="20">
        <v>76054000</v>
      </c>
      <c r="H9" s="20">
        <v>2597785</v>
      </c>
      <c r="I9" s="20">
        <v>998000</v>
      </c>
      <c r="J9" s="20">
        <v>79649785</v>
      </c>
      <c r="K9" s="20">
        <v>790792</v>
      </c>
      <c r="L9" s="20">
        <v>2052000</v>
      </c>
      <c r="M9" s="20">
        <v>65308496</v>
      </c>
      <c r="N9" s="20">
        <v>68151288</v>
      </c>
      <c r="O9" s="20"/>
      <c r="P9" s="20"/>
      <c r="Q9" s="20"/>
      <c r="R9" s="20"/>
      <c r="S9" s="20"/>
      <c r="T9" s="20"/>
      <c r="U9" s="20"/>
      <c r="V9" s="20"/>
      <c r="W9" s="20">
        <v>147801073</v>
      </c>
      <c r="X9" s="20">
        <v>97008498</v>
      </c>
      <c r="Y9" s="20">
        <v>50792575</v>
      </c>
      <c r="Z9" s="21">
        <v>52.358892310650972</v>
      </c>
      <c r="AA9" s="22">
        <v>194017000</v>
      </c>
    </row>
    <row r="10" spans="1:27" ht="13.5" x14ac:dyDescent="0.25">
      <c r="A10" s="23" t="s">
        <v>38</v>
      </c>
      <c r="B10" s="17" t="s">
        <v>6</v>
      </c>
      <c r="C10" s="18">
        <v>66383081</v>
      </c>
      <c r="D10" s="18"/>
      <c r="E10" s="19">
        <v>39412000</v>
      </c>
      <c r="F10" s="20">
        <v>39412000</v>
      </c>
      <c r="G10" s="20">
        <v>11800000</v>
      </c>
      <c r="H10" s="20"/>
      <c r="I10" s="20">
        <v>11800000</v>
      </c>
      <c r="J10" s="20">
        <v>23600000</v>
      </c>
      <c r="K10" s="20"/>
      <c r="L10" s="20">
        <v>2000000</v>
      </c>
      <c r="M10" s="20">
        <v>9853000</v>
      </c>
      <c r="N10" s="20">
        <v>11853000</v>
      </c>
      <c r="O10" s="20"/>
      <c r="P10" s="20"/>
      <c r="Q10" s="20"/>
      <c r="R10" s="20"/>
      <c r="S10" s="20"/>
      <c r="T10" s="20"/>
      <c r="U10" s="20"/>
      <c r="V10" s="20"/>
      <c r="W10" s="20">
        <v>35453000</v>
      </c>
      <c r="X10" s="20">
        <v>19705998</v>
      </c>
      <c r="Y10" s="20">
        <v>15747002</v>
      </c>
      <c r="Z10" s="21">
        <v>79.909690440443555</v>
      </c>
      <c r="AA10" s="22">
        <v>39412000</v>
      </c>
    </row>
    <row r="11" spans="1:27" ht="13.5" x14ac:dyDescent="0.25">
      <c r="A11" s="23" t="s">
        <v>39</v>
      </c>
      <c r="B11" s="17" t="s">
        <v>32</v>
      </c>
      <c r="C11" s="18">
        <v>498136</v>
      </c>
      <c r="D11" s="18"/>
      <c r="E11" s="19">
        <v>4000000</v>
      </c>
      <c r="F11" s="20">
        <v>4000000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2000004</v>
      </c>
      <c r="Y11" s="20">
        <v>-2000004</v>
      </c>
      <c r="Z11" s="21">
        <v>-100</v>
      </c>
      <c r="AA11" s="22">
        <v>4000000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23605232</v>
      </c>
      <c r="D14" s="18"/>
      <c r="E14" s="19"/>
      <c r="F14" s="20"/>
      <c r="G14" s="20">
        <v>-567345</v>
      </c>
      <c r="H14" s="20">
        <v>-964492</v>
      </c>
      <c r="I14" s="20">
        <v>-7165699</v>
      </c>
      <c r="J14" s="20">
        <v>-8697536</v>
      </c>
      <c r="K14" s="20">
        <v>-8049506</v>
      </c>
      <c r="L14" s="20">
        <v>-9179481</v>
      </c>
      <c r="M14" s="20">
        <v>-10067779</v>
      </c>
      <c r="N14" s="20">
        <v>-27296766</v>
      </c>
      <c r="O14" s="20"/>
      <c r="P14" s="20"/>
      <c r="Q14" s="20"/>
      <c r="R14" s="20"/>
      <c r="S14" s="20"/>
      <c r="T14" s="20"/>
      <c r="U14" s="20"/>
      <c r="V14" s="20"/>
      <c r="W14" s="20">
        <v>-35994302</v>
      </c>
      <c r="X14" s="20"/>
      <c r="Y14" s="20">
        <v>-35994302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529386941</v>
      </c>
      <c r="D17" s="26">
        <f>SUM(D6:D16)</f>
        <v>0</v>
      </c>
      <c r="E17" s="27">
        <f t="shared" si="0"/>
        <v>262479012</v>
      </c>
      <c r="F17" s="28">
        <f t="shared" si="0"/>
        <v>262479012</v>
      </c>
      <c r="G17" s="28">
        <f t="shared" si="0"/>
        <v>88606615</v>
      </c>
      <c r="H17" s="28">
        <f t="shared" si="0"/>
        <v>2272911</v>
      </c>
      <c r="I17" s="28">
        <f t="shared" si="0"/>
        <v>6134288</v>
      </c>
      <c r="J17" s="28">
        <f t="shared" si="0"/>
        <v>97013814</v>
      </c>
      <c r="K17" s="28">
        <f t="shared" si="0"/>
        <v>-6737891</v>
      </c>
      <c r="L17" s="28">
        <f t="shared" si="0"/>
        <v>5356944</v>
      </c>
      <c r="M17" s="28">
        <f t="shared" si="0"/>
        <v>65285912</v>
      </c>
      <c r="N17" s="28">
        <f t="shared" si="0"/>
        <v>63904965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160918779</v>
      </c>
      <c r="X17" s="28">
        <f t="shared" si="0"/>
        <v>131239506</v>
      </c>
      <c r="Y17" s="28">
        <f t="shared" si="0"/>
        <v>29679273</v>
      </c>
      <c r="Z17" s="29">
        <f>+IF(X17&lt;&gt;0,+(Y17/X17)*100,0)</f>
        <v>22.614587561766651</v>
      </c>
      <c r="AA17" s="30">
        <f>SUM(AA6:AA16)</f>
        <v>262479012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-50041955</v>
      </c>
      <c r="D26" s="18"/>
      <c r="E26" s="19">
        <v>-68451826</v>
      </c>
      <c r="F26" s="20">
        <v>-68451826</v>
      </c>
      <c r="G26" s="20">
        <v>-5548963</v>
      </c>
      <c r="H26" s="20">
        <v>-3724446</v>
      </c>
      <c r="I26" s="20">
        <v>-5504066</v>
      </c>
      <c r="J26" s="20">
        <v>-14777475</v>
      </c>
      <c r="K26" s="20">
        <v>-5031816</v>
      </c>
      <c r="L26" s="20">
        <v>-3750718</v>
      </c>
      <c r="M26" s="20">
        <v>-8004845</v>
      </c>
      <c r="N26" s="20">
        <v>-16787379</v>
      </c>
      <c r="O26" s="20"/>
      <c r="P26" s="20"/>
      <c r="Q26" s="20"/>
      <c r="R26" s="20"/>
      <c r="S26" s="20"/>
      <c r="T26" s="20"/>
      <c r="U26" s="20"/>
      <c r="V26" s="20"/>
      <c r="W26" s="20">
        <v>-31564854</v>
      </c>
      <c r="X26" s="20">
        <v>-34225914</v>
      </c>
      <c r="Y26" s="20">
        <v>2661060</v>
      </c>
      <c r="Z26" s="21">
        <v>-7.7749859360950886</v>
      </c>
      <c r="AA26" s="22">
        <v>-68451826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-50041955</v>
      </c>
      <c r="D27" s="26">
        <f>SUM(D21:D26)</f>
        <v>0</v>
      </c>
      <c r="E27" s="27">
        <f t="shared" si="1"/>
        <v>-68451826</v>
      </c>
      <c r="F27" s="28">
        <f t="shared" si="1"/>
        <v>-68451826</v>
      </c>
      <c r="G27" s="28">
        <f t="shared" si="1"/>
        <v>-5548963</v>
      </c>
      <c r="H27" s="28">
        <f t="shared" si="1"/>
        <v>-3724446</v>
      </c>
      <c r="I27" s="28">
        <f t="shared" si="1"/>
        <v>-5504066</v>
      </c>
      <c r="J27" s="28">
        <f t="shared" si="1"/>
        <v>-14777475</v>
      </c>
      <c r="K27" s="28">
        <f t="shared" si="1"/>
        <v>-5031816</v>
      </c>
      <c r="L27" s="28">
        <f t="shared" si="1"/>
        <v>-3750718</v>
      </c>
      <c r="M27" s="28">
        <f t="shared" si="1"/>
        <v>-8004845</v>
      </c>
      <c r="N27" s="28">
        <f t="shared" si="1"/>
        <v>-16787379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-31564854</v>
      </c>
      <c r="X27" s="28">
        <f t="shared" si="1"/>
        <v>-34225914</v>
      </c>
      <c r="Y27" s="28">
        <f t="shared" si="1"/>
        <v>2661060</v>
      </c>
      <c r="Z27" s="29">
        <f>+IF(X27&lt;&gt;0,+(Y27/X27)*100,0)</f>
        <v>-7.7749859360950886</v>
      </c>
      <c r="AA27" s="30">
        <f>SUM(AA21:AA26)</f>
        <v>-68451826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479344986</v>
      </c>
      <c r="D38" s="32">
        <f>+D17+D27+D36</f>
        <v>0</v>
      </c>
      <c r="E38" s="33">
        <f t="shared" si="3"/>
        <v>194027186</v>
      </c>
      <c r="F38" s="2">
        <f t="shared" si="3"/>
        <v>194027186</v>
      </c>
      <c r="G38" s="2">
        <f t="shared" si="3"/>
        <v>83057652</v>
      </c>
      <c r="H38" s="2">
        <f t="shared" si="3"/>
        <v>-1451535</v>
      </c>
      <c r="I38" s="2">
        <f t="shared" si="3"/>
        <v>630222</v>
      </c>
      <c r="J38" s="2">
        <f t="shared" si="3"/>
        <v>82236339</v>
      </c>
      <c r="K38" s="2">
        <f t="shared" si="3"/>
        <v>-11769707</v>
      </c>
      <c r="L38" s="2">
        <f t="shared" si="3"/>
        <v>1606226</v>
      </c>
      <c r="M38" s="2">
        <f t="shared" si="3"/>
        <v>57281067</v>
      </c>
      <c r="N38" s="2">
        <f t="shared" si="3"/>
        <v>47117586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129353925</v>
      </c>
      <c r="X38" s="2">
        <f t="shared" si="3"/>
        <v>97013592</v>
      </c>
      <c r="Y38" s="2">
        <f t="shared" si="3"/>
        <v>32340333</v>
      </c>
      <c r="Z38" s="34">
        <f>+IF(X38&lt;&gt;0,+(Y38/X38)*100,0)</f>
        <v>33.335878337542638</v>
      </c>
      <c r="AA38" s="35">
        <f>+AA17+AA27+AA36</f>
        <v>194027186</v>
      </c>
    </row>
    <row r="39" spans="1:27" ht="13.5" x14ac:dyDescent="0.25">
      <c r="A39" s="23" t="s">
        <v>61</v>
      </c>
      <c r="B39" s="17"/>
      <c r="C39" s="32">
        <v>-378433744</v>
      </c>
      <c r="D39" s="32"/>
      <c r="E39" s="33">
        <v>46013000</v>
      </c>
      <c r="F39" s="2">
        <v>46013000</v>
      </c>
      <c r="G39" s="2">
        <v>84915900</v>
      </c>
      <c r="H39" s="2">
        <f>+G40+H60</f>
        <v>172495232</v>
      </c>
      <c r="I39" s="2">
        <f>+H40+I60</f>
        <v>171043697</v>
      </c>
      <c r="J39" s="2">
        <f>+G39</f>
        <v>84915900</v>
      </c>
      <c r="K39" s="2">
        <f>+I40+K60</f>
        <v>171673919</v>
      </c>
      <c r="L39" s="2">
        <f>+K40+L60</f>
        <v>159904212</v>
      </c>
      <c r="M39" s="2">
        <f>+L40+M60</f>
        <v>161510438</v>
      </c>
      <c r="N39" s="2">
        <f>+K39</f>
        <v>171673919</v>
      </c>
      <c r="O39" s="2">
        <f>+M40+O60</f>
        <v>218791505</v>
      </c>
      <c r="P39" s="2">
        <f>+O40+P60</f>
        <v>218791505</v>
      </c>
      <c r="Q39" s="2">
        <f>+P40+Q60</f>
        <v>218791505</v>
      </c>
      <c r="R39" s="2">
        <f>+O39</f>
        <v>218791505</v>
      </c>
      <c r="S39" s="2">
        <f>+Q40+S60</f>
        <v>218791505</v>
      </c>
      <c r="T39" s="2">
        <f>+S40+T60</f>
        <v>218791505</v>
      </c>
      <c r="U39" s="2">
        <f>+T40+U60</f>
        <v>218791505</v>
      </c>
      <c r="V39" s="2">
        <f>+S39</f>
        <v>218791505</v>
      </c>
      <c r="W39" s="2">
        <f>+G39</f>
        <v>84915900</v>
      </c>
      <c r="X39" s="2">
        <v>46013000</v>
      </c>
      <c r="Y39" s="2">
        <f>+W39-X39</f>
        <v>38902900</v>
      </c>
      <c r="Z39" s="34">
        <f>+IF(X39&lt;&gt;0,+(Y39/X39)*100,0)</f>
        <v>84.54762784430487</v>
      </c>
      <c r="AA39" s="35">
        <v>46013000</v>
      </c>
    </row>
    <row r="40" spans="1:27" ht="13.5" x14ac:dyDescent="0.25">
      <c r="A40" s="41" t="s">
        <v>63</v>
      </c>
      <c r="B40" s="42" t="s">
        <v>62</v>
      </c>
      <c r="C40" s="43">
        <f>+C38+C39</f>
        <v>100911242</v>
      </c>
      <c r="D40" s="43">
        <f t="shared" ref="D40:AA40" si="4">+D38+D39</f>
        <v>0</v>
      </c>
      <c r="E40" s="44">
        <f t="shared" si="4"/>
        <v>240040186</v>
      </c>
      <c r="F40" s="45">
        <f t="shared" si="4"/>
        <v>240040186</v>
      </c>
      <c r="G40" s="45">
        <f t="shared" si="4"/>
        <v>167973552</v>
      </c>
      <c r="H40" s="45">
        <f t="shared" si="4"/>
        <v>171043697</v>
      </c>
      <c r="I40" s="45">
        <f t="shared" si="4"/>
        <v>171673919</v>
      </c>
      <c r="J40" s="45">
        <f>+I40</f>
        <v>171673919</v>
      </c>
      <c r="K40" s="45">
        <f t="shared" si="4"/>
        <v>159904212</v>
      </c>
      <c r="L40" s="45">
        <f t="shared" si="4"/>
        <v>161510438</v>
      </c>
      <c r="M40" s="45">
        <f t="shared" si="4"/>
        <v>218791505</v>
      </c>
      <c r="N40" s="45">
        <f>+M40</f>
        <v>218791505</v>
      </c>
      <c r="O40" s="45">
        <f t="shared" si="4"/>
        <v>218791505</v>
      </c>
      <c r="P40" s="45">
        <f t="shared" si="4"/>
        <v>218791505</v>
      </c>
      <c r="Q40" s="45">
        <f t="shared" si="4"/>
        <v>218791505</v>
      </c>
      <c r="R40" s="45">
        <f>+Q40</f>
        <v>218791505</v>
      </c>
      <c r="S40" s="45">
        <f t="shared" si="4"/>
        <v>218791505</v>
      </c>
      <c r="T40" s="45">
        <f t="shared" si="4"/>
        <v>218791505</v>
      </c>
      <c r="U40" s="45">
        <f t="shared" si="4"/>
        <v>218791505</v>
      </c>
      <c r="V40" s="45">
        <f>+U40</f>
        <v>218791505</v>
      </c>
      <c r="W40" s="45">
        <f>+V40</f>
        <v>218791505</v>
      </c>
      <c r="X40" s="45">
        <f t="shared" si="4"/>
        <v>143026592</v>
      </c>
      <c r="Y40" s="45">
        <f t="shared" si="4"/>
        <v>71243233</v>
      </c>
      <c r="Z40" s="46">
        <f>+IF(X40&lt;&gt;0,+(Y40/X40)*100,0)</f>
        <v>49.811179867866812</v>
      </c>
      <c r="AA40" s="47">
        <f t="shared" si="4"/>
        <v>240040186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84915900</v>
      </c>
      <c r="H60">
        <v>4521680</v>
      </c>
      <c r="J60">
        <v>84915900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41564719</v>
      </c>
      <c r="F6" s="20">
        <v>41564719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20782357</v>
      </c>
      <c r="Y6" s="20">
        <v>-20782357</v>
      </c>
      <c r="Z6" s="21">
        <v>-100</v>
      </c>
      <c r="AA6" s="22">
        <v>41564719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91415058</v>
      </c>
      <c r="F7" s="20">
        <v>91415058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45707532</v>
      </c>
      <c r="Y7" s="20">
        <v>-45707532</v>
      </c>
      <c r="Z7" s="21">
        <v>-100</v>
      </c>
      <c r="AA7" s="22">
        <v>91415058</v>
      </c>
    </row>
    <row r="8" spans="1:27" ht="13.5" x14ac:dyDescent="0.25">
      <c r="A8" s="23" t="s">
        <v>36</v>
      </c>
      <c r="B8" s="17" t="s">
        <v>32</v>
      </c>
      <c r="C8" s="18">
        <v>1383604</v>
      </c>
      <c r="D8" s="18"/>
      <c r="E8" s="19">
        <v>9409785</v>
      </c>
      <c r="F8" s="20">
        <v>9409785</v>
      </c>
      <c r="G8" s="20">
        <v>20004776</v>
      </c>
      <c r="H8" s="20">
        <v>4902</v>
      </c>
      <c r="I8" s="20">
        <v>-9968854</v>
      </c>
      <c r="J8" s="20">
        <v>10040824</v>
      </c>
      <c r="K8" s="20">
        <v>4640</v>
      </c>
      <c r="L8" s="20">
        <v>-9722725</v>
      </c>
      <c r="M8" s="20">
        <v>25792001</v>
      </c>
      <c r="N8" s="20">
        <v>16073916</v>
      </c>
      <c r="O8" s="20"/>
      <c r="P8" s="20"/>
      <c r="Q8" s="20"/>
      <c r="R8" s="20"/>
      <c r="S8" s="20"/>
      <c r="T8" s="20"/>
      <c r="U8" s="20"/>
      <c r="V8" s="20"/>
      <c r="W8" s="20">
        <v>26114740</v>
      </c>
      <c r="X8" s="20">
        <v>4704897</v>
      </c>
      <c r="Y8" s="20">
        <v>21409843</v>
      </c>
      <c r="Z8" s="21">
        <v>455.05444646290874</v>
      </c>
      <c r="AA8" s="22">
        <v>9409785</v>
      </c>
    </row>
    <row r="9" spans="1:27" ht="13.5" x14ac:dyDescent="0.25">
      <c r="A9" s="23" t="s">
        <v>37</v>
      </c>
      <c r="B9" s="17" t="s">
        <v>6</v>
      </c>
      <c r="C9" s="18">
        <v>11847097</v>
      </c>
      <c r="D9" s="18"/>
      <c r="E9" s="19">
        <v>234798217</v>
      </c>
      <c r="F9" s="20">
        <v>234798217</v>
      </c>
      <c r="G9" s="20">
        <v>19187443</v>
      </c>
      <c r="H9" s="20">
        <v>-9431334</v>
      </c>
      <c r="I9" s="20">
        <v>8985804</v>
      </c>
      <c r="J9" s="20">
        <v>18741913</v>
      </c>
      <c r="K9" s="20">
        <v>-17970200</v>
      </c>
      <c r="L9" s="20">
        <v>18958286</v>
      </c>
      <c r="M9" s="20">
        <v>-4875865</v>
      </c>
      <c r="N9" s="20">
        <v>-3887779</v>
      </c>
      <c r="O9" s="20"/>
      <c r="P9" s="20"/>
      <c r="Q9" s="20"/>
      <c r="R9" s="20"/>
      <c r="S9" s="20"/>
      <c r="T9" s="20"/>
      <c r="U9" s="20"/>
      <c r="V9" s="20"/>
      <c r="W9" s="20">
        <v>14854134</v>
      </c>
      <c r="X9" s="20">
        <v>117399115</v>
      </c>
      <c r="Y9" s="20">
        <v>-102544981</v>
      </c>
      <c r="Z9" s="21">
        <v>-87.347320292831853</v>
      </c>
      <c r="AA9" s="22">
        <v>234798217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39256850</v>
      </c>
      <c r="F10" s="20">
        <v>39256850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19628426</v>
      </c>
      <c r="Y10" s="20">
        <v>-19628426</v>
      </c>
      <c r="Z10" s="21">
        <v>-100</v>
      </c>
      <c r="AA10" s="22">
        <v>39256850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1820263</v>
      </c>
      <c r="F12" s="20">
        <v>1820263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910129</v>
      </c>
      <c r="Y12" s="20">
        <v>-910129</v>
      </c>
      <c r="Z12" s="21">
        <v>-100</v>
      </c>
      <c r="AA12" s="22">
        <v>1820263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-212500813</v>
      </c>
      <c r="F14" s="20">
        <v>-212500813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-106250401</v>
      </c>
      <c r="Y14" s="20">
        <v>106250401</v>
      </c>
      <c r="Z14" s="21">
        <v>-100</v>
      </c>
      <c r="AA14" s="22">
        <v>-212500813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-300000</v>
      </c>
      <c r="F15" s="20">
        <v>-300000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-150000</v>
      </c>
      <c r="Y15" s="20">
        <v>150000</v>
      </c>
      <c r="Z15" s="21">
        <v>-100</v>
      </c>
      <c r="AA15" s="22">
        <v>-300000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13230701</v>
      </c>
      <c r="D17" s="26">
        <f>SUM(D6:D16)</f>
        <v>0</v>
      </c>
      <c r="E17" s="27">
        <f t="shared" si="0"/>
        <v>205464079</v>
      </c>
      <c r="F17" s="28">
        <f t="shared" si="0"/>
        <v>205464079</v>
      </c>
      <c r="G17" s="28">
        <f t="shared" si="0"/>
        <v>39192219</v>
      </c>
      <c r="H17" s="28">
        <f t="shared" si="0"/>
        <v>-9426432</v>
      </c>
      <c r="I17" s="28">
        <f t="shared" si="0"/>
        <v>-983050</v>
      </c>
      <c r="J17" s="28">
        <f t="shared" si="0"/>
        <v>28782737</v>
      </c>
      <c r="K17" s="28">
        <f t="shared" si="0"/>
        <v>-17965560</v>
      </c>
      <c r="L17" s="28">
        <f t="shared" si="0"/>
        <v>9235561</v>
      </c>
      <c r="M17" s="28">
        <f t="shared" si="0"/>
        <v>20916136</v>
      </c>
      <c r="N17" s="28">
        <f t="shared" si="0"/>
        <v>12186137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40968874</v>
      </c>
      <c r="X17" s="28">
        <f t="shared" si="0"/>
        <v>102732055</v>
      </c>
      <c r="Y17" s="28">
        <f t="shared" si="0"/>
        <v>-61763181</v>
      </c>
      <c r="Z17" s="29">
        <f>+IF(X17&lt;&gt;0,+(Y17/X17)*100,0)</f>
        <v>-60.12065172842108</v>
      </c>
      <c r="AA17" s="30">
        <f>SUM(AA6:AA16)</f>
        <v>205464079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2595322</v>
      </c>
      <c r="F33" s="20">
        <v>-2595322</v>
      </c>
      <c r="G33" s="20">
        <v>-216276</v>
      </c>
      <c r="H33" s="36">
        <v>-6182</v>
      </c>
      <c r="I33" s="36">
        <v>4682</v>
      </c>
      <c r="J33" s="36">
        <v>-217776</v>
      </c>
      <c r="K33" s="20">
        <v>-3650</v>
      </c>
      <c r="L33" s="20">
        <v>7765</v>
      </c>
      <c r="M33" s="20">
        <v>2080</v>
      </c>
      <c r="N33" s="20">
        <v>6195</v>
      </c>
      <c r="O33" s="36"/>
      <c r="P33" s="36"/>
      <c r="Q33" s="36"/>
      <c r="R33" s="20"/>
      <c r="S33" s="20"/>
      <c r="T33" s="20"/>
      <c r="U33" s="20"/>
      <c r="V33" s="36"/>
      <c r="W33" s="36">
        <v>-211581</v>
      </c>
      <c r="X33" s="36"/>
      <c r="Y33" s="20">
        <v>-211581</v>
      </c>
      <c r="Z33" s="21"/>
      <c r="AA33" s="22">
        <v>-2595322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184668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184668</v>
      </c>
      <c r="D36" s="26">
        <f>SUM(D31:D35)</f>
        <v>0</v>
      </c>
      <c r="E36" s="27">
        <f t="shared" si="2"/>
        <v>2595322</v>
      </c>
      <c r="F36" s="28">
        <f t="shared" si="2"/>
        <v>-2595322</v>
      </c>
      <c r="G36" s="28">
        <f t="shared" si="2"/>
        <v>-216276</v>
      </c>
      <c r="H36" s="28">
        <f t="shared" si="2"/>
        <v>-6182</v>
      </c>
      <c r="I36" s="28">
        <f t="shared" si="2"/>
        <v>4682</v>
      </c>
      <c r="J36" s="28">
        <f t="shared" si="2"/>
        <v>-217776</v>
      </c>
      <c r="K36" s="28">
        <f t="shared" si="2"/>
        <v>-3650</v>
      </c>
      <c r="L36" s="28">
        <f t="shared" si="2"/>
        <v>7765</v>
      </c>
      <c r="M36" s="28">
        <f t="shared" si="2"/>
        <v>2080</v>
      </c>
      <c r="N36" s="28">
        <f t="shared" si="2"/>
        <v>6195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-211581</v>
      </c>
      <c r="X36" s="28">
        <f t="shared" si="2"/>
        <v>0</v>
      </c>
      <c r="Y36" s="28">
        <f t="shared" si="2"/>
        <v>-211581</v>
      </c>
      <c r="Z36" s="29">
        <f>+IF(X36&lt;&gt;0,+(Y36/X36)*100,0)</f>
        <v>0</v>
      </c>
      <c r="AA36" s="30">
        <f>SUM(AA31:AA35)</f>
        <v>-2595322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13415369</v>
      </c>
      <c r="D38" s="32">
        <f>+D17+D27+D36</f>
        <v>0</v>
      </c>
      <c r="E38" s="33">
        <f t="shared" si="3"/>
        <v>208059401</v>
      </c>
      <c r="F38" s="2">
        <f t="shared" si="3"/>
        <v>202868757</v>
      </c>
      <c r="G38" s="2">
        <f t="shared" si="3"/>
        <v>38975943</v>
      </c>
      <c r="H38" s="2">
        <f t="shared" si="3"/>
        <v>-9432614</v>
      </c>
      <c r="I38" s="2">
        <f t="shared" si="3"/>
        <v>-978368</v>
      </c>
      <c r="J38" s="2">
        <f t="shared" si="3"/>
        <v>28564961</v>
      </c>
      <c r="K38" s="2">
        <f t="shared" si="3"/>
        <v>-17969210</v>
      </c>
      <c r="L38" s="2">
        <f t="shared" si="3"/>
        <v>9243326</v>
      </c>
      <c r="M38" s="2">
        <f t="shared" si="3"/>
        <v>20918216</v>
      </c>
      <c r="N38" s="2">
        <f t="shared" si="3"/>
        <v>12192332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40757293</v>
      </c>
      <c r="X38" s="2">
        <f t="shared" si="3"/>
        <v>102732055</v>
      </c>
      <c r="Y38" s="2">
        <f t="shared" si="3"/>
        <v>-61974762</v>
      </c>
      <c r="Z38" s="34">
        <f>+IF(X38&lt;&gt;0,+(Y38/X38)*100,0)</f>
        <v>-60.326605945924086</v>
      </c>
      <c r="AA38" s="35">
        <f>+AA17+AA27+AA36</f>
        <v>202868757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38975943</v>
      </c>
      <c r="I39" s="2">
        <f>+H40+I60</f>
        <v>29543329</v>
      </c>
      <c r="J39" s="2">
        <f>+G39</f>
        <v>0</v>
      </c>
      <c r="K39" s="2">
        <f>+I40+K60</f>
        <v>28564961</v>
      </c>
      <c r="L39" s="2">
        <f>+K40+L60</f>
        <v>10595751</v>
      </c>
      <c r="M39" s="2">
        <f>+L40+M60</f>
        <v>19839077</v>
      </c>
      <c r="N39" s="2">
        <f>+K39</f>
        <v>28564961</v>
      </c>
      <c r="O39" s="2">
        <f>+M40+O60</f>
        <v>40757293</v>
      </c>
      <c r="P39" s="2">
        <f>+O40+P60</f>
        <v>40757293</v>
      </c>
      <c r="Q39" s="2">
        <f>+P40+Q60</f>
        <v>40757293</v>
      </c>
      <c r="R39" s="2">
        <f>+O39</f>
        <v>40757293</v>
      </c>
      <c r="S39" s="2">
        <f>+Q40+S60</f>
        <v>40757293</v>
      </c>
      <c r="T39" s="2">
        <f>+S40+T60</f>
        <v>40757293</v>
      </c>
      <c r="U39" s="2">
        <f>+T40+U60</f>
        <v>40757293</v>
      </c>
      <c r="V39" s="2">
        <f>+S39</f>
        <v>40757293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13415369</v>
      </c>
      <c r="D40" s="43">
        <f t="shared" ref="D40:AA40" si="4">+D38+D39</f>
        <v>0</v>
      </c>
      <c r="E40" s="44">
        <f t="shared" si="4"/>
        <v>208059401</v>
      </c>
      <c r="F40" s="45">
        <f t="shared" si="4"/>
        <v>202868757</v>
      </c>
      <c r="G40" s="45">
        <f t="shared" si="4"/>
        <v>38975943</v>
      </c>
      <c r="H40" s="45">
        <f t="shared" si="4"/>
        <v>29543329</v>
      </c>
      <c r="I40" s="45">
        <f t="shared" si="4"/>
        <v>28564961</v>
      </c>
      <c r="J40" s="45">
        <f>+I40</f>
        <v>28564961</v>
      </c>
      <c r="K40" s="45">
        <f t="shared" si="4"/>
        <v>10595751</v>
      </c>
      <c r="L40" s="45">
        <f t="shared" si="4"/>
        <v>19839077</v>
      </c>
      <c r="M40" s="45">
        <f t="shared" si="4"/>
        <v>40757293</v>
      </c>
      <c r="N40" s="45">
        <f>+M40</f>
        <v>40757293</v>
      </c>
      <c r="O40" s="45">
        <f t="shared" si="4"/>
        <v>40757293</v>
      </c>
      <c r="P40" s="45">
        <f t="shared" si="4"/>
        <v>40757293</v>
      </c>
      <c r="Q40" s="45">
        <f t="shared" si="4"/>
        <v>40757293</v>
      </c>
      <c r="R40" s="45">
        <f>+Q40</f>
        <v>40757293</v>
      </c>
      <c r="S40" s="45">
        <f t="shared" si="4"/>
        <v>40757293</v>
      </c>
      <c r="T40" s="45">
        <f t="shared" si="4"/>
        <v>40757293</v>
      </c>
      <c r="U40" s="45">
        <f t="shared" si="4"/>
        <v>40757293</v>
      </c>
      <c r="V40" s="45">
        <f>+U40</f>
        <v>40757293</v>
      </c>
      <c r="W40" s="45">
        <f>+V40</f>
        <v>40757293</v>
      </c>
      <c r="X40" s="45">
        <f t="shared" si="4"/>
        <v>102732055</v>
      </c>
      <c r="Y40" s="45">
        <f t="shared" si="4"/>
        <v>-61974762</v>
      </c>
      <c r="Z40" s="46">
        <f>+IF(X40&lt;&gt;0,+(Y40/X40)*100,0)</f>
        <v>-60.326605945924086</v>
      </c>
      <c r="AA40" s="47">
        <f t="shared" si="4"/>
        <v>202868757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26246064</v>
      </c>
      <c r="D7" s="18"/>
      <c r="E7" s="19">
        <v>100845849</v>
      </c>
      <c r="F7" s="20">
        <v>62245848</v>
      </c>
      <c r="G7" s="20">
        <v>1749661</v>
      </c>
      <c r="H7" s="20">
        <v>1399480</v>
      </c>
      <c r="I7" s="20">
        <v>1851256</v>
      </c>
      <c r="J7" s="20">
        <v>5000397</v>
      </c>
      <c r="K7" s="20">
        <v>1924942</v>
      </c>
      <c r="L7" s="20">
        <v>999644</v>
      </c>
      <c r="M7" s="20">
        <v>1329250</v>
      </c>
      <c r="N7" s="20">
        <v>4253836</v>
      </c>
      <c r="O7" s="20"/>
      <c r="P7" s="20"/>
      <c r="Q7" s="20"/>
      <c r="R7" s="20"/>
      <c r="S7" s="20"/>
      <c r="T7" s="20"/>
      <c r="U7" s="20"/>
      <c r="V7" s="20"/>
      <c r="W7" s="20">
        <v>9254233</v>
      </c>
      <c r="X7" s="20">
        <v>31122918</v>
      </c>
      <c r="Y7" s="20">
        <v>-21868685</v>
      </c>
      <c r="Z7" s="21">
        <v>-70.265535513090384</v>
      </c>
      <c r="AA7" s="22">
        <v>62245848</v>
      </c>
    </row>
    <row r="8" spans="1:27" ht="13.5" x14ac:dyDescent="0.25">
      <c r="A8" s="23" t="s">
        <v>36</v>
      </c>
      <c r="B8" s="17" t="s">
        <v>32</v>
      </c>
      <c r="C8" s="18">
        <v>151244</v>
      </c>
      <c r="D8" s="18"/>
      <c r="E8" s="19">
        <v>868085</v>
      </c>
      <c r="F8" s="20">
        <v>24868085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12434045</v>
      </c>
      <c r="Y8" s="20">
        <v>-12434045</v>
      </c>
      <c r="Z8" s="21">
        <v>-100</v>
      </c>
      <c r="AA8" s="22">
        <v>24868085</v>
      </c>
    </row>
    <row r="9" spans="1:27" ht="13.5" x14ac:dyDescent="0.25">
      <c r="A9" s="23" t="s">
        <v>37</v>
      </c>
      <c r="B9" s="17" t="s">
        <v>6</v>
      </c>
      <c r="C9" s="18">
        <v>3669009783</v>
      </c>
      <c r="D9" s="18"/>
      <c r="E9" s="19">
        <v>411292000</v>
      </c>
      <c r="F9" s="20">
        <v>411292000</v>
      </c>
      <c r="G9" s="20">
        <v>355664102</v>
      </c>
      <c r="H9" s="20">
        <v>30119604</v>
      </c>
      <c r="I9" s="20">
        <v>41997024</v>
      </c>
      <c r="J9" s="20">
        <v>427780730</v>
      </c>
      <c r="K9" s="20">
        <v>168476884</v>
      </c>
      <c r="L9" s="20">
        <v>25915313</v>
      </c>
      <c r="M9" s="20">
        <v>249466136</v>
      </c>
      <c r="N9" s="20">
        <v>443858333</v>
      </c>
      <c r="O9" s="20"/>
      <c r="P9" s="20"/>
      <c r="Q9" s="20"/>
      <c r="R9" s="20"/>
      <c r="S9" s="20"/>
      <c r="T9" s="20"/>
      <c r="U9" s="20"/>
      <c r="V9" s="20"/>
      <c r="W9" s="20">
        <v>871639063</v>
      </c>
      <c r="X9" s="20">
        <v>205645996</v>
      </c>
      <c r="Y9" s="20">
        <v>665993067</v>
      </c>
      <c r="Z9" s="21">
        <v>323.85413767064057</v>
      </c>
      <c r="AA9" s="22">
        <v>411292000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288749000</v>
      </c>
      <c r="F10" s="20">
        <v>288749000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144374498</v>
      </c>
      <c r="Y10" s="20">
        <v>-144374498</v>
      </c>
      <c r="Z10" s="21">
        <v>-100</v>
      </c>
      <c r="AA10" s="22">
        <v>288749000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96462961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48231481</v>
      </c>
      <c r="Y11" s="20">
        <v>-48231481</v>
      </c>
      <c r="Z11" s="21">
        <v>-100</v>
      </c>
      <c r="AA11" s="22">
        <v>96462961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139081601</v>
      </c>
      <c r="D14" s="18"/>
      <c r="E14" s="19">
        <v>-447152420</v>
      </c>
      <c r="F14" s="20">
        <v>-521708908</v>
      </c>
      <c r="G14" s="20">
        <v>-63375806</v>
      </c>
      <c r="H14" s="20">
        <v>10533551</v>
      </c>
      <c r="I14" s="20">
        <v>5974060</v>
      </c>
      <c r="J14" s="20">
        <v>-46868195</v>
      </c>
      <c r="K14" s="20">
        <v>48765884</v>
      </c>
      <c r="L14" s="20">
        <v>-4820346</v>
      </c>
      <c r="M14" s="20">
        <v>-45795056</v>
      </c>
      <c r="N14" s="20">
        <v>-1849518</v>
      </c>
      <c r="O14" s="20"/>
      <c r="P14" s="20"/>
      <c r="Q14" s="20"/>
      <c r="R14" s="20"/>
      <c r="S14" s="20"/>
      <c r="T14" s="20"/>
      <c r="U14" s="20"/>
      <c r="V14" s="20"/>
      <c r="W14" s="20">
        <v>-48717713</v>
      </c>
      <c r="X14" s="20">
        <v>-260854456</v>
      </c>
      <c r="Y14" s="20">
        <v>212136743</v>
      </c>
      <c r="Z14" s="21">
        <v>-81.323794982440319</v>
      </c>
      <c r="AA14" s="22">
        <v>-521708908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-390525</v>
      </c>
      <c r="F15" s="20">
        <v>-390525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-195261</v>
      </c>
      <c r="Y15" s="20">
        <v>195261</v>
      </c>
      <c r="Z15" s="21">
        <v>-100</v>
      </c>
      <c r="AA15" s="22">
        <v>-390525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-10650000</v>
      </c>
      <c r="F16" s="20">
        <v>10000000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5000002</v>
      </c>
      <c r="Y16" s="20">
        <v>-5000002</v>
      </c>
      <c r="Z16" s="21">
        <v>-100</v>
      </c>
      <c r="AA16" s="22">
        <v>10000000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3834488692</v>
      </c>
      <c r="D17" s="26">
        <f>SUM(D6:D16)</f>
        <v>0</v>
      </c>
      <c r="E17" s="27">
        <f t="shared" si="0"/>
        <v>343561989</v>
      </c>
      <c r="F17" s="28">
        <f t="shared" si="0"/>
        <v>371518461</v>
      </c>
      <c r="G17" s="28">
        <f t="shared" si="0"/>
        <v>294037957</v>
      </c>
      <c r="H17" s="28">
        <f t="shared" si="0"/>
        <v>42052635</v>
      </c>
      <c r="I17" s="28">
        <f t="shared" si="0"/>
        <v>49822340</v>
      </c>
      <c r="J17" s="28">
        <f t="shared" si="0"/>
        <v>385912932</v>
      </c>
      <c r="K17" s="28">
        <f t="shared" si="0"/>
        <v>219167710</v>
      </c>
      <c r="L17" s="28">
        <f t="shared" si="0"/>
        <v>22094611</v>
      </c>
      <c r="M17" s="28">
        <f t="shared" si="0"/>
        <v>205000330</v>
      </c>
      <c r="N17" s="28">
        <f t="shared" si="0"/>
        <v>446262651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832175583</v>
      </c>
      <c r="X17" s="28">
        <f t="shared" si="0"/>
        <v>185759223</v>
      </c>
      <c r="Y17" s="28">
        <f t="shared" si="0"/>
        <v>646416360</v>
      </c>
      <c r="Z17" s="29">
        <f>+IF(X17&lt;&gt;0,+(Y17/X17)*100,0)</f>
        <v>347.98614548468481</v>
      </c>
      <c r="AA17" s="30">
        <f>SUM(AA6:AA16)</f>
        <v>371518461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2000000</v>
      </c>
      <c r="F21" s="20">
        <v>2000000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999998</v>
      </c>
      <c r="Y21" s="36">
        <v>-999998</v>
      </c>
      <c r="Z21" s="37">
        <v>-100</v>
      </c>
      <c r="AA21" s="38">
        <v>2000000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-287572000</v>
      </c>
      <c r="F26" s="20">
        <v>-290640874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-145320430</v>
      </c>
      <c r="Y26" s="20">
        <v>145320430</v>
      </c>
      <c r="Z26" s="21">
        <v>-100</v>
      </c>
      <c r="AA26" s="22">
        <v>-290640874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-285572000</v>
      </c>
      <c r="F27" s="28">
        <f t="shared" si="1"/>
        <v>-288640874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-144320432</v>
      </c>
      <c r="Y27" s="28">
        <f t="shared" si="1"/>
        <v>144320432</v>
      </c>
      <c r="Z27" s="29">
        <f>+IF(X27&lt;&gt;0,+(Y27/X27)*100,0)</f>
        <v>-100</v>
      </c>
      <c r="AA27" s="30">
        <f>SUM(AA21:AA26)</f>
        <v>-288640874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255731</v>
      </c>
      <c r="F33" s="20"/>
      <c r="G33" s="20">
        <v>-58954</v>
      </c>
      <c r="H33" s="36"/>
      <c r="I33" s="36"/>
      <c r="J33" s="36">
        <v>-58954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-58954</v>
      </c>
      <c r="X33" s="36">
        <v>127864</v>
      </c>
      <c r="Y33" s="20">
        <v>-186818</v>
      </c>
      <c r="Z33" s="21">
        <v>-146.10680097603702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-7415189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-7159458</v>
      </c>
      <c r="F36" s="28">
        <f t="shared" si="2"/>
        <v>0</v>
      </c>
      <c r="G36" s="28">
        <f t="shared" si="2"/>
        <v>-58954</v>
      </c>
      <c r="H36" s="28">
        <f t="shared" si="2"/>
        <v>0</v>
      </c>
      <c r="I36" s="28">
        <f t="shared" si="2"/>
        <v>0</v>
      </c>
      <c r="J36" s="28">
        <f t="shared" si="2"/>
        <v>-58954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-58954</v>
      </c>
      <c r="X36" s="28">
        <f t="shared" si="2"/>
        <v>127864</v>
      </c>
      <c r="Y36" s="28">
        <f t="shared" si="2"/>
        <v>-186818</v>
      </c>
      <c r="Z36" s="29">
        <f>+IF(X36&lt;&gt;0,+(Y36/X36)*100,0)</f>
        <v>-146.10680097603702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3834488692</v>
      </c>
      <c r="D38" s="32">
        <f>+D17+D27+D36</f>
        <v>0</v>
      </c>
      <c r="E38" s="33">
        <f t="shared" si="3"/>
        <v>50830531</v>
      </c>
      <c r="F38" s="2">
        <f t="shared" si="3"/>
        <v>82877587</v>
      </c>
      <c r="G38" s="2">
        <f t="shared" si="3"/>
        <v>293979003</v>
      </c>
      <c r="H38" s="2">
        <f t="shared" si="3"/>
        <v>42052635</v>
      </c>
      <c r="I38" s="2">
        <f t="shared" si="3"/>
        <v>49822340</v>
      </c>
      <c r="J38" s="2">
        <f t="shared" si="3"/>
        <v>385853978</v>
      </c>
      <c r="K38" s="2">
        <f t="shared" si="3"/>
        <v>219167710</v>
      </c>
      <c r="L38" s="2">
        <f t="shared" si="3"/>
        <v>22094611</v>
      </c>
      <c r="M38" s="2">
        <f t="shared" si="3"/>
        <v>205000330</v>
      </c>
      <c r="N38" s="2">
        <f t="shared" si="3"/>
        <v>446262651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832116629</v>
      </c>
      <c r="X38" s="2">
        <f t="shared" si="3"/>
        <v>41566655</v>
      </c>
      <c r="Y38" s="2">
        <f t="shared" si="3"/>
        <v>790549974</v>
      </c>
      <c r="Z38" s="34">
        <f>+IF(X38&lt;&gt;0,+(Y38/X38)*100,0)</f>
        <v>1901.8849941136712</v>
      </c>
      <c r="AA38" s="35">
        <f>+AA17+AA27+AA36</f>
        <v>82877587</v>
      </c>
    </row>
    <row r="39" spans="1:27" ht="13.5" x14ac:dyDescent="0.25">
      <c r="A39" s="23" t="s">
        <v>61</v>
      </c>
      <c r="B39" s="17"/>
      <c r="C39" s="32">
        <v>15060152</v>
      </c>
      <c r="D39" s="32"/>
      <c r="E39" s="33">
        <v>3876000</v>
      </c>
      <c r="F39" s="2">
        <v>19164688</v>
      </c>
      <c r="G39" s="2"/>
      <c r="H39" s="2">
        <f>+G40+H60</f>
        <v>293979003</v>
      </c>
      <c r="I39" s="2">
        <f>+H40+I60</f>
        <v>336031638</v>
      </c>
      <c r="J39" s="2">
        <f>+G39</f>
        <v>0</v>
      </c>
      <c r="K39" s="2">
        <f>+I40+K60</f>
        <v>385853978</v>
      </c>
      <c r="L39" s="2">
        <f>+K40+L60</f>
        <v>605021688</v>
      </c>
      <c r="M39" s="2">
        <f>+L40+M60</f>
        <v>627116299</v>
      </c>
      <c r="N39" s="2">
        <f>+K39</f>
        <v>385853978</v>
      </c>
      <c r="O39" s="2">
        <f>+M40+O60</f>
        <v>832116629</v>
      </c>
      <c r="P39" s="2">
        <f>+O40+P60</f>
        <v>832116629</v>
      </c>
      <c r="Q39" s="2">
        <f>+P40+Q60</f>
        <v>832116629</v>
      </c>
      <c r="R39" s="2">
        <f>+O39</f>
        <v>832116629</v>
      </c>
      <c r="S39" s="2">
        <f>+Q40+S60</f>
        <v>832116629</v>
      </c>
      <c r="T39" s="2">
        <f>+S40+T60</f>
        <v>832116629</v>
      </c>
      <c r="U39" s="2">
        <f>+T40+U60</f>
        <v>832116629</v>
      </c>
      <c r="V39" s="2">
        <f>+S39</f>
        <v>832116629</v>
      </c>
      <c r="W39" s="2">
        <f>+G39</f>
        <v>0</v>
      </c>
      <c r="X39" s="2">
        <v>1597058</v>
      </c>
      <c r="Y39" s="2">
        <f>+W39-X39</f>
        <v>-1597058</v>
      </c>
      <c r="Z39" s="34">
        <f>+IF(X39&lt;&gt;0,+(Y39/X39)*100,0)</f>
        <v>-100</v>
      </c>
      <c r="AA39" s="35">
        <v>19164688</v>
      </c>
    </row>
    <row r="40" spans="1:27" ht="13.5" x14ac:dyDescent="0.25">
      <c r="A40" s="41" t="s">
        <v>63</v>
      </c>
      <c r="B40" s="42" t="s">
        <v>62</v>
      </c>
      <c r="C40" s="43">
        <f>+C38+C39</f>
        <v>3849548844</v>
      </c>
      <c r="D40" s="43">
        <f t="shared" ref="D40:AA40" si="4">+D38+D39</f>
        <v>0</v>
      </c>
      <c r="E40" s="44">
        <f t="shared" si="4"/>
        <v>54706531</v>
      </c>
      <c r="F40" s="45">
        <f t="shared" si="4"/>
        <v>102042275</v>
      </c>
      <c r="G40" s="45">
        <f t="shared" si="4"/>
        <v>293979003</v>
      </c>
      <c r="H40" s="45">
        <f t="shared" si="4"/>
        <v>336031638</v>
      </c>
      <c r="I40" s="45">
        <f t="shared" si="4"/>
        <v>385853978</v>
      </c>
      <c r="J40" s="45">
        <f>+I40</f>
        <v>385853978</v>
      </c>
      <c r="K40" s="45">
        <f t="shared" si="4"/>
        <v>605021688</v>
      </c>
      <c r="L40" s="45">
        <f t="shared" si="4"/>
        <v>627116299</v>
      </c>
      <c r="M40" s="45">
        <f t="shared" si="4"/>
        <v>832116629</v>
      </c>
      <c r="N40" s="45">
        <f>+M40</f>
        <v>832116629</v>
      </c>
      <c r="O40" s="45">
        <f t="shared" si="4"/>
        <v>832116629</v>
      </c>
      <c r="P40" s="45">
        <f t="shared" si="4"/>
        <v>832116629</v>
      </c>
      <c r="Q40" s="45">
        <f t="shared" si="4"/>
        <v>832116629</v>
      </c>
      <c r="R40" s="45">
        <f>+Q40</f>
        <v>832116629</v>
      </c>
      <c r="S40" s="45">
        <f t="shared" si="4"/>
        <v>832116629</v>
      </c>
      <c r="T40" s="45">
        <f t="shared" si="4"/>
        <v>832116629</v>
      </c>
      <c r="U40" s="45">
        <f t="shared" si="4"/>
        <v>832116629</v>
      </c>
      <c r="V40" s="45">
        <f>+U40</f>
        <v>832116629</v>
      </c>
      <c r="W40" s="45">
        <f>+V40</f>
        <v>832116629</v>
      </c>
      <c r="X40" s="45">
        <f t="shared" si="4"/>
        <v>43163713</v>
      </c>
      <c r="Y40" s="45">
        <f t="shared" si="4"/>
        <v>788952916</v>
      </c>
      <c r="Z40" s="46">
        <f>+IF(X40&lt;&gt;0,+(Y40/X40)*100,0)</f>
        <v>1827.815220622934</v>
      </c>
      <c r="AA40" s="47">
        <f t="shared" si="4"/>
        <v>102042275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21109660</v>
      </c>
      <c r="D6" s="18"/>
      <c r="E6" s="19">
        <v>21109660</v>
      </c>
      <c r="F6" s="20">
        <v>21109660</v>
      </c>
      <c r="G6" s="20">
        <v>68116760</v>
      </c>
      <c r="H6" s="20">
        <v>-15011909</v>
      </c>
      <c r="I6" s="20">
        <v>19824961</v>
      </c>
      <c r="J6" s="20">
        <v>72929812</v>
      </c>
      <c r="K6" s="20">
        <v>2005553</v>
      </c>
      <c r="L6" s="20">
        <v>29674937</v>
      </c>
      <c r="M6" s="20">
        <v>67614813</v>
      </c>
      <c r="N6" s="20">
        <v>99295303</v>
      </c>
      <c r="O6" s="20"/>
      <c r="P6" s="20"/>
      <c r="Q6" s="20"/>
      <c r="R6" s="20"/>
      <c r="S6" s="20"/>
      <c r="T6" s="20"/>
      <c r="U6" s="20"/>
      <c r="V6" s="20"/>
      <c r="W6" s="20">
        <v>172225115</v>
      </c>
      <c r="X6" s="20">
        <v>21109660</v>
      </c>
      <c r="Y6" s="20">
        <v>151115455</v>
      </c>
      <c r="Z6" s="21">
        <v>715.85925590464274</v>
      </c>
      <c r="AA6" s="22">
        <v>21109660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66605475</v>
      </c>
      <c r="H7" s="20">
        <v>86989902</v>
      </c>
      <c r="I7" s="20">
        <v>84942309</v>
      </c>
      <c r="J7" s="20">
        <v>238537686</v>
      </c>
      <c r="K7" s="20"/>
      <c r="L7" s="20">
        <v>103078102</v>
      </c>
      <c r="M7" s="20">
        <v>206956391</v>
      </c>
      <c r="N7" s="20">
        <v>310034493</v>
      </c>
      <c r="O7" s="20"/>
      <c r="P7" s="20"/>
      <c r="Q7" s="20"/>
      <c r="R7" s="20"/>
      <c r="S7" s="20"/>
      <c r="T7" s="20"/>
      <c r="U7" s="20"/>
      <c r="V7" s="20"/>
      <c r="W7" s="20">
        <v>548572179</v>
      </c>
      <c r="X7" s="20"/>
      <c r="Y7" s="20">
        <v>548572179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2661640594</v>
      </c>
      <c r="D8" s="18"/>
      <c r="E8" s="19">
        <v>2661664317</v>
      </c>
      <c r="F8" s="20">
        <v>2661664317</v>
      </c>
      <c r="G8" s="20">
        <v>7313084348</v>
      </c>
      <c r="H8" s="20">
        <v>245440133</v>
      </c>
      <c r="I8" s="20">
        <v>-6841320909</v>
      </c>
      <c r="J8" s="20">
        <v>717203572</v>
      </c>
      <c r="K8" s="20">
        <v>190677294</v>
      </c>
      <c r="L8" s="20">
        <v>348140613</v>
      </c>
      <c r="M8" s="20">
        <v>313832512</v>
      </c>
      <c r="N8" s="20">
        <v>852650419</v>
      </c>
      <c r="O8" s="20"/>
      <c r="P8" s="20"/>
      <c r="Q8" s="20"/>
      <c r="R8" s="20"/>
      <c r="S8" s="20"/>
      <c r="T8" s="20"/>
      <c r="U8" s="20"/>
      <c r="V8" s="20"/>
      <c r="W8" s="20">
        <v>1569853991</v>
      </c>
      <c r="X8" s="20">
        <v>2661664317</v>
      </c>
      <c r="Y8" s="20">
        <v>-1091810326</v>
      </c>
      <c r="Z8" s="21">
        <v>-41.019835560278125</v>
      </c>
      <c r="AA8" s="22">
        <v>2661664317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174815993</v>
      </c>
      <c r="I9" s="20">
        <v>1650000</v>
      </c>
      <c r="J9" s="20">
        <v>176465993</v>
      </c>
      <c r="K9" s="20"/>
      <c r="L9" s="20">
        <v>8089894</v>
      </c>
      <c r="M9" s="20">
        <v>125265473</v>
      </c>
      <c r="N9" s="20">
        <v>133355367</v>
      </c>
      <c r="O9" s="20"/>
      <c r="P9" s="20"/>
      <c r="Q9" s="20"/>
      <c r="R9" s="20"/>
      <c r="S9" s="20"/>
      <c r="T9" s="20"/>
      <c r="U9" s="20"/>
      <c r="V9" s="20"/>
      <c r="W9" s="20">
        <v>309821360</v>
      </c>
      <c r="X9" s="20"/>
      <c r="Y9" s="20">
        <v>309821360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37709000</v>
      </c>
      <c r="H10" s="20">
        <v>6000000</v>
      </c>
      <c r="I10" s="20">
        <v>26865000</v>
      </c>
      <c r="J10" s="20">
        <v>70574000</v>
      </c>
      <c r="K10" s="20"/>
      <c r="L10" s="20">
        <v>5498629</v>
      </c>
      <c r="M10" s="20">
        <v>27595000</v>
      </c>
      <c r="N10" s="20">
        <v>33093629</v>
      </c>
      <c r="O10" s="20"/>
      <c r="P10" s="20"/>
      <c r="Q10" s="20"/>
      <c r="R10" s="20"/>
      <c r="S10" s="20"/>
      <c r="T10" s="20"/>
      <c r="U10" s="20"/>
      <c r="V10" s="20"/>
      <c r="W10" s="20">
        <v>103667629</v>
      </c>
      <c r="X10" s="20"/>
      <c r="Y10" s="20">
        <v>103667629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376030</v>
      </c>
      <c r="D11" s="18"/>
      <c r="E11" s="19">
        <v>376030</v>
      </c>
      <c r="F11" s="20">
        <v>376030</v>
      </c>
      <c r="G11" s="20"/>
      <c r="H11" s="20">
        <v>58417</v>
      </c>
      <c r="I11" s="20"/>
      <c r="J11" s="20">
        <v>58417</v>
      </c>
      <c r="K11" s="20">
        <v>64590</v>
      </c>
      <c r="L11" s="20"/>
      <c r="M11" s="20">
        <v>28556</v>
      </c>
      <c r="N11" s="20">
        <v>93146</v>
      </c>
      <c r="O11" s="20"/>
      <c r="P11" s="20"/>
      <c r="Q11" s="20"/>
      <c r="R11" s="20"/>
      <c r="S11" s="20"/>
      <c r="T11" s="20"/>
      <c r="U11" s="20"/>
      <c r="V11" s="20"/>
      <c r="W11" s="20">
        <v>151563</v>
      </c>
      <c r="X11" s="20">
        <v>376030</v>
      </c>
      <c r="Y11" s="20">
        <v>-224467</v>
      </c>
      <c r="Z11" s="21">
        <v>-59.693907401005241</v>
      </c>
      <c r="AA11" s="22">
        <v>376030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-1179387</v>
      </c>
      <c r="D14" s="18"/>
      <c r="E14" s="19">
        <v>-1427232453</v>
      </c>
      <c r="F14" s="20">
        <v>-1427232453</v>
      </c>
      <c r="G14" s="20">
        <v>-111861748</v>
      </c>
      <c r="H14" s="20">
        <v>-174466927</v>
      </c>
      <c r="I14" s="20">
        <v>-133192659</v>
      </c>
      <c r="J14" s="20">
        <v>-419521334</v>
      </c>
      <c r="K14" s="20">
        <v>-127039590</v>
      </c>
      <c r="L14" s="20">
        <v>-160289684</v>
      </c>
      <c r="M14" s="20">
        <v>-169953851</v>
      </c>
      <c r="N14" s="20">
        <v>-457283125</v>
      </c>
      <c r="O14" s="20"/>
      <c r="P14" s="20"/>
      <c r="Q14" s="20"/>
      <c r="R14" s="20"/>
      <c r="S14" s="20"/>
      <c r="T14" s="20"/>
      <c r="U14" s="20"/>
      <c r="V14" s="20"/>
      <c r="W14" s="20">
        <v>-876804459</v>
      </c>
      <c r="X14" s="20">
        <v>-1427232453</v>
      </c>
      <c r="Y14" s="20">
        <v>550427994</v>
      </c>
      <c r="Z14" s="21">
        <v>-38.566106932547449</v>
      </c>
      <c r="AA14" s="22">
        <v>-1427232453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2681946897</v>
      </c>
      <c r="D17" s="26">
        <f>SUM(D6:D16)</f>
        <v>0</v>
      </c>
      <c r="E17" s="27">
        <f t="shared" si="0"/>
        <v>1255917554</v>
      </c>
      <c r="F17" s="28">
        <f t="shared" si="0"/>
        <v>1255917554</v>
      </c>
      <c r="G17" s="28">
        <f t="shared" si="0"/>
        <v>7373653835</v>
      </c>
      <c r="H17" s="28">
        <f t="shared" si="0"/>
        <v>323825609</v>
      </c>
      <c r="I17" s="28">
        <f t="shared" si="0"/>
        <v>-6841231298</v>
      </c>
      <c r="J17" s="28">
        <f t="shared" si="0"/>
        <v>856248146</v>
      </c>
      <c r="K17" s="28">
        <f t="shared" si="0"/>
        <v>65707847</v>
      </c>
      <c r="L17" s="28">
        <f t="shared" si="0"/>
        <v>334192491</v>
      </c>
      <c r="M17" s="28">
        <f t="shared" si="0"/>
        <v>571338894</v>
      </c>
      <c r="N17" s="28">
        <f t="shared" si="0"/>
        <v>971239232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1827487378</v>
      </c>
      <c r="X17" s="28">
        <f t="shared" si="0"/>
        <v>1255917554</v>
      </c>
      <c r="Y17" s="28">
        <f t="shared" si="0"/>
        <v>571569824</v>
      </c>
      <c r="Z17" s="29">
        <f>+IF(X17&lt;&gt;0,+(Y17/X17)*100,0)</f>
        <v>45.510138956143614</v>
      </c>
      <c r="AA17" s="30">
        <f>SUM(AA6:AA16)</f>
        <v>1255917554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>
        <v>667</v>
      </c>
      <c r="J21" s="20">
        <v>667</v>
      </c>
      <c r="K21" s="36"/>
      <c r="L21" s="36">
        <v>1804992</v>
      </c>
      <c r="M21" s="20">
        <v>1256006</v>
      </c>
      <c r="N21" s="36">
        <v>3060998</v>
      </c>
      <c r="O21" s="36"/>
      <c r="P21" s="36"/>
      <c r="Q21" s="20"/>
      <c r="R21" s="36"/>
      <c r="S21" s="36"/>
      <c r="T21" s="20"/>
      <c r="U21" s="36"/>
      <c r="V21" s="36"/>
      <c r="W21" s="36">
        <v>3061665</v>
      </c>
      <c r="X21" s="20"/>
      <c r="Y21" s="36">
        <v>3061665</v>
      </c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-8925699</v>
      </c>
      <c r="H26" s="20">
        <v>-6701238</v>
      </c>
      <c r="I26" s="20">
        <v>-13219543</v>
      </c>
      <c r="J26" s="20">
        <v>-28846480</v>
      </c>
      <c r="K26" s="20"/>
      <c r="L26" s="20">
        <v>-17889936</v>
      </c>
      <c r="M26" s="20">
        <v>-11185437</v>
      </c>
      <c r="N26" s="20">
        <v>-29075373</v>
      </c>
      <c r="O26" s="20"/>
      <c r="P26" s="20"/>
      <c r="Q26" s="20"/>
      <c r="R26" s="20"/>
      <c r="S26" s="20"/>
      <c r="T26" s="20"/>
      <c r="U26" s="20"/>
      <c r="V26" s="20"/>
      <c r="W26" s="20">
        <v>-57921853</v>
      </c>
      <c r="X26" s="20"/>
      <c r="Y26" s="20">
        <v>-57921853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-8925699</v>
      </c>
      <c r="H27" s="28">
        <f t="shared" si="1"/>
        <v>-6701238</v>
      </c>
      <c r="I27" s="28">
        <f t="shared" si="1"/>
        <v>-13218876</v>
      </c>
      <c r="J27" s="28">
        <f t="shared" si="1"/>
        <v>-28845813</v>
      </c>
      <c r="K27" s="28">
        <f t="shared" si="1"/>
        <v>0</v>
      </c>
      <c r="L27" s="28">
        <f t="shared" si="1"/>
        <v>-16084944</v>
      </c>
      <c r="M27" s="28">
        <f t="shared" si="1"/>
        <v>-9929431</v>
      </c>
      <c r="N27" s="28">
        <f t="shared" si="1"/>
        <v>-26014375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-54860188</v>
      </c>
      <c r="X27" s="28">
        <f t="shared" si="1"/>
        <v>0</v>
      </c>
      <c r="Y27" s="28">
        <f t="shared" si="1"/>
        <v>-54860188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144022589</v>
      </c>
      <c r="D33" s="18"/>
      <c r="E33" s="19">
        <v>-5</v>
      </c>
      <c r="F33" s="20">
        <v>3600231</v>
      </c>
      <c r="G33" s="20">
        <v>113058</v>
      </c>
      <c r="H33" s="36">
        <v>-23605</v>
      </c>
      <c r="I33" s="36">
        <v>195977</v>
      </c>
      <c r="J33" s="36">
        <v>285430</v>
      </c>
      <c r="K33" s="20">
        <v>-380047</v>
      </c>
      <c r="L33" s="20">
        <v>188076</v>
      </c>
      <c r="M33" s="20">
        <v>-23732</v>
      </c>
      <c r="N33" s="20">
        <v>-215703</v>
      </c>
      <c r="O33" s="36"/>
      <c r="P33" s="36"/>
      <c r="Q33" s="36"/>
      <c r="R33" s="20"/>
      <c r="S33" s="20"/>
      <c r="T33" s="20"/>
      <c r="U33" s="20"/>
      <c r="V33" s="36"/>
      <c r="W33" s="36">
        <v>69727</v>
      </c>
      <c r="X33" s="36">
        <v>1800113</v>
      </c>
      <c r="Y33" s="20">
        <v>-1730386</v>
      </c>
      <c r="Z33" s="21">
        <v>-96.126520946185039</v>
      </c>
      <c r="AA33" s="22">
        <v>3600231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144022589</v>
      </c>
      <c r="D36" s="26">
        <f>SUM(D31:D35)</f>
        <v>0</v>
      </c>
      <c r="E36" s="27">
        <f t="shared" si="2"/>
        <v>-5</v>
      </c>
      <c r="F36" s="28">
        <f t="shared" si="2"/>
        <v>3600231</v>
      </c>
      <c r="G36" s="28">
        <f t="shared" si="2"/>
        <v>113058</v>
      </c>
      <c r="H36" s="28">
        <f t="shared" si="2"/>
        <v>-23605</v>
      </c>
      <c r="I36" s="28">
        <f t="shared" si="2"/>
        <v>195977</v>
      </c>
      <c r="J36" s="28">
        <f t="shared" si="2"/>
        <v>285430</v>
      </c>
      <c r="K36" s="28">
        <f t="shared" si="2"/>
        <v>-380047</v>
      </c>
      <c r="L36" s="28">
        <f t="shared" si="2"/>
        <v>188076</v>
      </c>
      <c r="M36" s="28">
        <f t="shared" si="2"/>
        <v>-23732</v>
      </c>
      <c r="N36" s="28">
        <f t="shared" si="2"/>
        <v>-215703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69727</v>
      </c>
      <c r="X36" s="28">
        <f t="shared" si="2"/>
        <v>1800113</v>
      </c>
      <c r="Y36" s="28">
        <f t="shared" si="2"/>
        <v>-1730386</v>
      </c>
      <c r="Z36" s="29">
        <f>+IF(X36&lt;&gt;0,+(Y36/X36)*100,0)</f>
        <v>-96.126520946185039</v>
      </c>
      <c r="AA36" s="30">
        <f>SUM(AA31:AA35)</f>
        <v>3600231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2825969486</v>
      </c>
      <c r="D38" s="32">
        <f>+D17+D27+D36</f>
        <v>0</v>
      </c>
      <c r="E38" s="33">
        <f t="shared" si="3"/>
        <v>1255917549</v>
      </c>
      <c r="F38" s="2">
        <f t="shared" si="3"/>
        <v>1259517785</v>
      </c>
      <c r="G38" s="2">
        <f t="shared" si="3"/>
        <v>7364841194</v>
      </c>
      <c r="H38" s="2">
        <f t="shared" si="3"/>
        <v>317100766</v>
      </c>
      <c r="I38" s="2">
        <f t="shared" si="3"/>
        <v>-6854254197</v>
      </c>
      <c r="J38" s="2">
        <f t="shared" si="3"/>
        <v>827687763</v>
      </c>
      <c r="K38" s="2">
        <f t="shared" si="3"/>
        <v>65327800</v>
      </c>
      <c r="L38" s="2">
        <f t="shared" si="3"/>
        <v>318295623</v>
      </c>
      <c r="M38" s="2">
        <f t="shared" si="3"/>
        <v>561385731</v>
      </c>
      <c r="N38" s="2">
        <f t="shared" si="3"/>
        <v>945009154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1772696917</v>
      </c>
      <c r="X38" s="2">
        <f t="shared" si="3"/>
        <v>1257717667</v>
      </c>
      <c r="Y38" s="2">
        <f t="shared" si="3"/>
        <v>514979250</v>
      </c>
      <c r="Z38" s="34">
        <f>+IF(X38&lt;&gt;0,+(Y38/X38)*100,0)</f>
        <v>40.945536785562226</v>
      </c>
      <c r="AA38" s="35">
        <f>+AA17+AA27+AA36</f>
        <v>1259517785</v>
      </c>
    </row>
    <row r="39" spans="1:27" ht="13.5" x14ac:dyDescent="0.25">
      <c r="A39" s="23" t="s">
        <v>61</v>
      </c>
      <c r="B39" s="17"/>
      <c r="C39" s="32">
        <v>705419</v>
      </c>
      <c r="D39" s="32"/>
      <c r="E39" s="33">
        <v>705419</v>
      </c>
      <c r="F39" s="2">
        <v>705419</v>
      </c>
      <c r="G39" s="2"/>
      <c r="H39" s="2">
        <f>+G40+H60</f>
        <v>7364841194</v>
      </c>
      <c r="I39" s="2">
        <f>+H40+I60</f>
        <v>7681941960</v>
      </c>
      <c r="J39" s="2">
        <f>+G39</f>
        <v>0</v>
      </c>
      <c r="K39" s="2">
        <f>+I40+K60</f>
        <v>827687763</v>
      </c>
      <c r="L39" s="2">
        <f>+K40+L60</f>
        <v>893015563</v>
      </c>
      <c r="M39" s="2">
        <f>+L40+M60</f>
        <v>1211311186</v>
      </c>
      <c r="N39" s="2">
        <f>+K39</f>
        <v>827687763</v>
      </c>
      <c r="O39" s="2">
        <f>+M40+O60</f>
        <v>1772696917</v>
      </c>
      <c r="P39" s="2">
        <f>+O40+P60</f>
        <v>1772696917</v>
      </c>
      <c r="Q39" s="2">
        <f>+P40+Q60</f>
        <v>1772696917</v>
      </c>
      <c r="R39" s="2">
        <f>+O39</f>
        <v>1772696917</v>
      </c>
      <c r="S39" s="2">
        <f>+Q40+S60</f>
        <v>1772696917</v>
      </c>
      <c r="T39" s="2">
        <f>+S40+T60</f>
        <v>1772696917</v>
      </c>
      <c r="U39" s="2">
        <f>+T40+U60</f>
        <v>1772696917</v>
      </c>
      <c r="V39" s="2">
        <f>+S39</f>
        <v>1772696917</v>
      </c>
      <c r="W39" s="2">
        <f>+G39</f>
        <v>0</v>
      </c>
      <c r="X39" s="2">
        <v>705419</v>
      </c>
      <c r="Y39" s="2">
        <f>+W39-X39</f>
        <v>-705419</v>
      </c>
      <c r="Z39" s="34">
        <f>+IF(X39&lt;&gt;0,+(Y39/X39)*100,0)</f>
        <v>-100</v>
      </c>
      <c r="AA39" s="35">
        <v>705419</v>
      </c>
    </row>
    <row r="40" spans="1:27" ht="13.5" x14ac:dyDescent="0.25">
      <c r="A40" s="41" t="s">
        <v>63</v>
      </c>
      <c r="B40" s="42" t="s">
        <v>62</v>
      </c>
      <c r="C40" s="43">
        <f>+C38+C39</f>
        <v>2826674905</v>
      </c>
      <c r="D40" s="43">
        <f t="shared" ref="D40:AA40" si="4">+D38+D39</f>
        <v>0</v>
      </c>
      <c r="E40" s="44">
        <f t="shared" si="4"/>
        <v>1256622968</v>
      </c>
      <c r="F40" s="45">
        <f t="shared" si="4"/>
        <v>1260223204</v>
      </c>
      <c r="G40" s="45">
        <f t="shared" si="4"/>
        <v>7364841194</v>
      </c>
      <c r="H40" s="45">
        <f t="shared" si="4"/>
        <v>7681941960</v>
      </c>
      <c r="I40" s="45">
        <f t="shared" si="4"/>
        <v>827687763</v>
      </c>
      <c r="J40" s="45">
        <f>+I40</f>
        <v>827687763</v>
      </c>
      <c r="K40" s="45">
        <f t="shared" si="4"/>
        <v>893015563</v>
      </c>
      <c r="L40" s="45">
        <f t="shared" si="4"/>
        <v>1211311186</v>
      </c>
      <c r="M40" s="45">
        <f t="shared" si="4"/>
        <v>1772696917</v>
      </c>
      <c r="N40" s="45">
        <f>+M40</f>
        <v>1772696917</v>
      </c>
      <c r="O40" s="45">
        <f t="shared" si="4"/>
        <v>1772696917</v>
      </c>
      <c r="P40" s="45">
        <f t="shared" si="4"/>
        <v>1772696917</v>
      </c>
      <c r="Q40" s="45">
        <f t="shared" si="4"/>
        <v>1772696917</v>
      </c>
      <c r="R40" s="45">
        <f>+Q40</f>
        <v>1772696917</v>
      </c>
      <c r="S40" s="45">
        <f t="shared" si="4"/>
        <v>1772696917</v>
      </c>
      <c r="T40" s="45">
        <f t="shared" si="4"/>
        <v>1772696917</v>
      </c>
      <c r="U40" s="45">
        <f t="shared" si="4"/>
        <v>1772696917</v>
      </c>
      <c r="V40" s="45">
        <f>+U40</f>
        <v>1772696917</v>
      </c>
      <c r="W40" s="45">
        <f>+V40</f>
        <v>1772696917</v>
      </c>
      <c r="X40" s="45">
        <f t="shared" si="4"/>
        <v>1258423086</v>
      </c>
      <c r="Y40" s="45">
        <f t="shared" si="4"/>
        <v>514273831</v>
      </c>
      <c r="Z40" s="46">
        <f>+IF(X40&lt;&gt;0,+(Y40/X40)*100,0)</f>
        <v>40.866528651716102</v>
      </c>
      <c r="AA40" s="47">
        <f t="shared" si="4"/>
        <v>1260223204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24891750</v>
      </c>
      <c r="F6" s="20">
        <v>24891750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12445872</v>
      </c>
      <c r="Y6" s="20">
        <v>-12445872</v>
      </c>
      <c r="Z6" s="21">
        <v>-100</v>
      </c>
      <c r="AA6" s="22">
        <v>24891750</v>
      </c>
    </row>
    <row r="7" spans="1:27" ht="13.5" x14ac:dyDescent="0.25">
      <c r="A7" s="23" t="s">
        <v>35</v>
      </c>
      <c r="B7" s="17" t="s">
        <v>32</v>
      </c>
      <c r="C7" s="18">
        <v>2175114</v>
      </c>
      <c r="D7" s="18"/>
      <c r="E7" s="19">
        <v>18381000</v>
      </c>
      <c r="F7" s="20">
        <v>18381000</v>
      </c>
      <c r="G7" s="20">
        <v>11809216</v>
      </c>
      <c r="H7" s="20">
        <v>1642816</v>
      </c>
      <c r="I7" s="20">
        <v>314168</v>
      </c>
      <c r="J7" s="20">
        <v>13766200</v>
      </c>
      <c r="K7" s="20">
        <v>-10977526</v>
      </c>
      <c r="L7" s="20">
        <v>-10467996</v>
      </c>
      <c r="M7" s="20">
        <v>3420986</v>
      </c>
      <c r="N7" s="20">
        <v>-18024536</v>
      </c>
      <c r="O7" s="20"/>
      <c r="P7" s="20"/>
      <c r="Q7" s="20"/>
      <c r="R7" s="20"/>
      <c r="S7" s="20"/>
      <c r="T7" s="20"/>
      <c r="U7" s="20"/>
      <c r="V7" s="20"/>
      <c r="W7" s="20">
        <v>-4258336</v>
      </c>
      <c r="X7" s="20">
        <v>9190500</v>
      </c>
      <c r="Y7" s="20">
        <v>-13448836</v>
      </c>
      <c r="Z7" s="21">
        <v>-146.33410587019205</v>
      </c>
      <c r="AA7" s="22">
        <v>18381000</v>
      </c>
    </row>
    <row r="8" spans="1:27" ht="13.5" x14ac:dyDescent="0.25">
      <c r="A8" s="23" t="s">
        <v>36</v>
      </c>
      <c r="B8" s="17" t="s">
        <v>32</v>
      </c>
      <c r="C8" s="18">
        <v>9168</v>
      </c>
      <c r="D8" s="18"/>
      <c r="E8" s="19">
        <v>8516800</v>
      </c>
      <c r="F8" s="20">
        <v>8516800</v>
      </c>
      <c r="G8" s="20"/>
      <c r="H8" s="20">
        <v>4</v>
      </c>
      <c r="I8" s="20"/>
      <c r="J8" s="20">
        <v>4</v>
      </c>
      <c r="K8" s="20">
        <v>5</v>
      </c>
      <c r="L8" s="20">
        <v>5</v>
      </c>
      <c r="M8" s="20">
        <v>6</v>
      </c>
      <c r="N8" s="20">
        <v>16</v>
      </c>
      <c r="O8" s="20"/>
      <c r="P8" s="20"/>
      <c r="Q8" s="20"/>
      <c r="R8" s="20"/>
      <c r="S8" s="20"/>
      <c r="T8" s="20"/>
      <c r="U8" s="20"/>
      <c r="V8" s="20"/>
      <c r="W8" s="20">
        <v>20</v>
      </c>
      <c r="X8" s="20">
        <v>4258402</v>
      </c>
      <c r="Y8" s="20">
        <v>-4258382</v>
      </c>
      <c r="Z8" s="21">
        <v>-99.999530340254395</v>
      </c>
      <c r="AA8" s="22">
        <v>8516800</v>
      </c>
    </row>
    <row r="9" spans="1:27" ht="13.5" x14ac:dyDescent="0.25">
      <c r="A9" s="23" t="s">
        <v>37</v>
      </c>
      <c r="B9" s="17" t="s">
        <v>6</v>
      </c>
      <c r="C9" s="18">
        <v>2700584</v>
      </c>
      <c r="D9" s="18"/>
      <c r="E9" s="19">
        <v>38176000</v>
      </c>
      <c r="F9" s="20">
        <v>38176000</v>
      </c>
      <c r="G9" s="20"/>
      <c r="H9" s="20">
        <v>20846</v>
      </c>
      <c r="I9" s="20">
        <v>12650000</v>
      </c>
      <c r="J9" s="20">
        <v>12670846</v>
      </c>
      <c r="K9" s="20">
        <v>47073</v>
      </c>
      <c r="L9" s="20">
        <v>37261</v>
      </c>
      <c r="M9" s="20">
        <v>3125141</v>
      </c>
      <c r="N9" s="20">
        <v>3209475</v>
      </c>
      <c r="O9" s="20"/>
      <c r="P9" s="20"/>
      <c r="Q9" s="20"/>
      <c r="R9" s="20"/>
      <c r="S9" s="20"/>
      <c r="T9" s="20"/>
      <c r="U9" s="20"/>
      <c r="V9" s="20"/>
      <c r="W9" s="20">
        <v>15880321</v>
      </c>
      <c r="X9" s="20">
        <v>19087996</v>
      </c>
      <c r="Y9" s="20">
        <v>-3207675</v>
      </c>
      <c r="Z9" s="21">
        <v>-16.804671375664579</v>
      </c>
      <c r="AA9" s="22">
        <v>38176000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17682000</v>
      </c>
      <c r="F10" s="20">
        <v>17682000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8841000</v>
      </c>
      <c r="Y10" s="20">
        <v>-8841000</v>
      </c>
      <c r="Z10" s="21">
        <v>-100</v>
      </c>
      <c r="AA10" s="22">
        <v>17682000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2105267</v>
      </c>
      <c r="D14" s="18"/>
      <c r="E14" s="19">
        <v>-82855791</v>
      </c>
      <c r="F14" s="20">
        <v>-82855791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-41427897</v>
      </c>
      <c r="Y14" s="20">
        <v>41427897</v>
      </c>
      <c r="Z14" s="21">
        <v>-100</v>
      </c>
      <c r="AA14" s="22">
        <v>-82855791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-17600</v>
      </c>
      <c r="F15" s="20">
        <v>-17600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-8798</v>
      </c>
      <c r="Y15" s="20">
        <v>8798</v>
      </c>
      <c r="Z15" s="21">
        <v>-100</v>
      </c>
      <c r="AA15" s="22">
        <v>-17600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6990133</v>
      </c>
      <c r="D17" s="26">
        <f>SUM(D6:D16)</f>
        <v>0</v>
      </c>
      <c r="E17" s="27">
        <f t="shared" si="0"/>
        <v>24774159</v>
      </c>
      <c r="F17" s="28">
        <f t="shared" si="0"/>
        <v>24774159</v>
      </c>
      <c r="G17" s="28">
        <f t="shared" si="0"/>
        <v>11809216</v>
      </c>
      <c r="H17" s="28">
        <f t="shared" si="0"/>
        <v>1663666</v>
      </c>
      <c r="I17" s="28">
        <f t="shared" si="0"/>
        <v>12964168</v>
      </c>
      <c r="J17" s="28">
        <f t="shared" si="0"/>
        <v>26437050</v>
      </c>
      <c r="K17" s="28">
        <f t="shared" si="0"/>
        <v>-10930448</v>
      </c>
      <c r="L17" s="28">
        <f t="shared" si="0"/>
        <v>-10430730</v>
      </c>
      <c r="M17" s="28">
        <f t="shared" si="0"/>
        <v>6546133</v>
      </c>
      <c r="N17" s="28">
        <f t="shared" si="0"/>
        <v>-14815045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11622005</v>
      </c>
      <c r="X17" s="28">
        <f t="shared" si="0"/>
        <v>12387075</v>
      </c>
      <c r="Y17" s="28">
        <f t="shared" si="0"/>
        <v>-765070</v>
      </c>
      <c r="Z17" s="29">
        <f>+IF(X17&lt;&gt;0,+(Y17/X17)*100,0)</f>
        <v>-6.1763572110445768</v>
      </c>
      <c r="AA17" s="30">
        <f>SUM(AA6:AA16)</f>
        <v>24774159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-18272580</v>
      </c>
      <c r="F26" s="20">
        <v>-18272580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-9136290</v>
      </c>
      <c r="Y26" s="20">
        <v>9136290</v>
      </c>
      <c r="Z26" s="21">
        <v>-100</v>
      </c>
      <c r="AA26" s="22">
        <v>-18272580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-18272580</v>
      </c>
      <c r="F27" s="28">
        <f t="shared" si="1"/>
        <v>-18272580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-9136290</v>
      </c>
      <c r="Y27" s="28">
        <f t="shared" si="1"/>
        <v>9136290</v>
      </c>
      <c r="Z27" s="29">
        <f>+IF(X27&lt;&gt;0,+(Y27/X27)*100,0)</f>
        <v>-100</v>
      </c>
      <c r="AA27" s="30">
        <f>SUM(AA21:AA26)</f>
        <v>-18272580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168152</v>
      </c>
      <c r="F33" s="20">
        <v>-168152</v>
      </c>
      <c r="G33" s="20">
        <v>-14013</v>
      </c>
      <c r="H33" s="36">
        <v>3829</v>
      </c>
      <c r="I33" s="36">
        <v>-3829</v>
      </c>
      <c r="J33" s="36">
        <v>-14013</v>
      </c>
      <c r="K33" s="20">
        <v>2926</v>
      </c>
      <c r="L33" s="20">
        <v>-3276</v>
      </c>
      <c r="M33" s="20">
        <v>350</v>
      </c>
      <c r="N33" s="20"/>
      <c r="O33" s="36"/>
      <c r="P33" s="36"/>
      <c r="Q33" s="36"/>
      <c r="R33" s="20"/>
      <c r="S33" s="20"/>
      <c r="T33" s="20"/>
      <c r="U33" s="20"/>
      <c r="V33" s="36"/>
      <c r="W33" s="36">
        <v>-14013</v>
      </c>
      <c r="X33" s="36"/>
      <c r="Y33" s="20">
        <v>-14013</v>
      </c>
      <c r="Z33" s="21"/>
      <c r="AA33" s="22">
        <v>-168152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-104978</v>
      </c>
      <c r="F35" s="20">
        <v>-104978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-52490</v>
      </c>
      <c r="Y35" s="20">
        <v>52490</v>
      </c>
      <c r="Z35" s="21">
        <v>-100</v>
      </c>
      <c r="AA35" s="22">
        <v>-104978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63174</v>
      </c>
      <c r="F36" s="28">
        <f t="shared" si="2"/>
        <v>-273130</v>
      </c>
      <c r="G36" s="28">
        <f t="shared" si="2"/>
        <v>-14013</v>
      </c>
      <c r="H36" s="28">
        <f t="shared" si="2"/>
        <v>3829</v>
      </c>
      <c r="I36" s="28">
        <f t="shared" si="2"/>
        <v>-3829</v>
      </c>
      <c r="J36" s="28">
        <f t="shared" si="2"/>
        <v>-14013</v>
      </c>
      <c r="K36" s="28">
        <f t="shared" si="2"/>
        <v>2926</v>
      </c>
      <c r="L36" s="28">
        <f t="shared" si="2"/>
        <v>-3276</v>
      </c>
      <c r="M36" s="28">
        <f t="shared" si="2"/>
        <v>350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-14013</v>
      </c>
      <c r="X36" s="28">
        <f t="shared" si="2"/>
        <v>-52490</v>
      </c>
      <c r="Y36" s="28">
        <f t="shared" si="2"/>
        <v>38477</v>
      </c>
      <c r="Z36" s="29">
        <f>+IF(X36&lt;&gt;0,+(Y36/X36)*100,0)</f>
        <v>-73.303486378357789</v>
      </c>
      <c r="AA36" s="30">
        <f>SUM(AA31:AA35)</f>
        <v>-273130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6990133</v>
      </c>
      <c r="D38" s="32">
        <f>+D17+D27+D36</f>
        <v>0</v>
      </c>
      <c r="E38" s="33">
        <f t="shared" si="3"/>
        <v>6564753</v>
      </c>
      <c r="F38" s="2">
        <f t="shared" si="3"/>
        <v>6228449</v>
      </c>
      <c r="G38" s="2">
        <f t="shared" si="3"/>
        <v>11795203</v>
      </c>
      <c r="H38" s="2">
        <f t="shared" si="3"/>
        <v>1667495</v>
      </c>
      <c r="I38" s="2">
        <f t="shared" si="3"/>
        <v>12960339</v>
      </c>
      <c r="J38" s="2">
        <f t="shared" si="3"/>
        <v>26423037</v>
      </c>
      <c r="K38" s="2">
        <f t="shared" si="3"/>
        <v>-10927522</v>
      </c>
      <c r="L38" s="2">
        <f t="shared" si="3"/>
        <v>-10434006</v>
      </c>
      <c r="M38" s="2">
        <f t="shared" si="3"/>
        <v>6546483</v>
      </c>
      <c r="N38" s="2">
        <f t="shared" si="3"/>
        <v>-14815045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11607992</v>
      </c>
      <c r="X38" s="2">
        <f t="shared" si="3"/>
        <v>3198295</v>
      </c>
      <c r="Y38" s="2">
        <f t="shared" si="3"/>
        <v>8409697</v>
      </c>
      <c r="Z38" s="34">
        <f>+IF(X38&lt;&gt;0,+(Y38/X38)*100,0)</f>
        <v>262.94313063679243</v>
      </c>
      <c r="AA38" s="35">
        <f>+AA17+AA27+AA36</f>
        <v>6228449</v>
      </c>
    </row>
    <row r="39" spans="1:27" ht="13.5" x14ac:dyDescent="0.25">
      <c r="A39" s="23" t="s">
        <v>61</v>
      </c>
      <c r="B39" s="17"/>
      <c r="C39" s="32"/>
      <c r="D39" s="32"/>
      <c r="E39" s="33">
        <v>3635226</v>
      </c>
      <c r="F39" s="2">
        <v>3635226</v>
      </c>
      <c r="G39" s="2"/>
      <c r="H39" s="2">
        <f>+G40+H60</f>
        <v>11795203</v>
      </c>
      <c r="I39" s="2">
        <f>+H40+I60</f>
        <v>13462698</v>
      </c>
      <c r="J39" s="2">
        <f>+G39</f>
        <v>0</v>
      </c>
      <c r="K39" s="2">
        <f>+I40+K60</f>
        <v>26423037</v>
      </c>
      <c r="L39" s="2">
        <f>+K40+L60</f>
        <v>15495515</v>
      </c>
      <c r="M39" s="2">
        <f>+L40+M60</f>
        <v>5061509</v>
      </c>
      <c r="N39" s="2">
        <f>+K39</f>
        <v>26423037</v>
      </c>
      <c r="O39" s="2">
        <f>+M40+O60</f>
        <v>11607992</v>
      </c>
      <c r="P39" s="2">
        <f>+O40+P60</f>
        <v>11607992</v>
      </c>
      <c r="Q39" s="2">
        <f>+P40+Q60</f>
        <v>11607992</v>
      </c>
      <c r="R39" s="2">
        <f>+O39</f>
        <v>11607992</v>
      </c>
      <c r="S39" s="2">
        <f>+Q40+S60</f>
        <v>11607992</v>
      </c>
      <c r="T39" s="2">
        <f>+S40+T60</f>
        <v>11607992</v>
      </c>
      <c r="U39" s="2">
        <f>+T40+U60</f>
        <v>11607992</v>
      </c>
      <c r="V39" s="2">
        <f>+S39</f>
        <v>11607992</v>
      </c>
      <c r="W39" s="2">
        <f>+G39</f>
        <v>0</v>
      </c>
      <c r="X39" s="2">
        <v>302936</v>
      </c>
      <c r="Y39" s="2">
        <f>+W39-X39</f>
        <v>-302936</v>
      </c>
      <c r="Z39" s="34">
        <f>+IF(X39&lt;&gt;0,+(Y39/X39)*100,0)</f>
        <v>-100</v>
      </c>
      <c r="AA39" s="35">
        <v>3635226</v>
      </c>
    </row>
    <row r="40" spans="1:27" ht="13.5" x14ac:dyDescent="0.25">
      <c r="A40" s="41" t="s">
        <v>63</v>
      </c>
      <c r="B40" s="42" t="s">
        <v>62</v>
      </c>
      <c r="C40" s="43">
        <f>+C38+C39</f>
        <v>6990133</v>
      </c>
      <c r="D40" s="43">
        <f t="shared" ref="D40:AA40" si="4">+D38+D39</f>
        <v>0</v>
      </c>
      <c r="E40" s="44">
        <f t="shared" si="4"/>
        <v>10199979</v>
      </c>
      <c r="F40" s="45">
        <f t="shared" si="4"/>
        <v>9863675</v>
      </c>
      <c r="G40" s="45">
        <f t="shared" si="4"/>
        <v>11795203</v>
      </c>
      <c r="H40" s="45">
        <f t="shared" si="4"/>
        <v>13462698</v>
      </c>
      <c r="I40" s="45">
        <f t="shared" si="4"/>
        <v>26423037</v>
      </c>
      <c r="J40" s="45">
        <f>+I40</f>
        <v>26423037</v>
      </c>
      <c r="K40" s="45">
        <f t="shared" si="4"/>
        <v>15495515</v>
      </c>
      <c r="L40" s="45">
        <f t="shared" si="4"/>
        <v>5061509</v>
      </c>
      <c r="M40" s="45">
        <f t="shared" si="4"/>
        <v>11607992</v>
      </c>
      <c r="N40" s="45">
        <f>+M40</f>
        <v>11607992</v>
      </c>
      <c r="O40" s="45">
        <f t="shared" si="4"/>
        <v>11607992</v>
      </c>
      <c r="P40" s="45">
        <f t="shared" si="4"/>
        <v>11607992</v>
      </c>
      <c r="Q40" s="45">
        <f t="shared" si="4"/>
        <v>11607992</v>
      </c>
      <c r="R40" s="45">
        <f>+Q40</f>
        <v>11607992</v>
      </c>
      <c r="S40" s="45">
        <f t="shared" si="4"/>
        <v>11607992</v>
      </c>
      <c r="T40" s="45">
        <f t="shared" si="4"/>
        <v>11607992</v>
      </c>
      <c r="U40" s="45">
        <f t="shared" si="4"/>
        <v>11607992</v>
      </c>
      <c r="V40" s="45">
        <f>+U40</f>
        <v>11607992</v>
      </c>
      <c r="W40" s="45">
        <f>+V40</f>
        <v>11607992</v>
      </c>
      <c r="X40" s="45">
        <f t="shared" si="4"/>
        <v>3501231</v>
      </c>
      <c r="Y40" s="45">
        <f t="shared" si="4"/>
        <v>8106761</v>
      </c>
      <c r="Z40" s="46">
        <f>+IF(X40&lt;&gt;0,+(Y40/X40)*100,0)</f>
        <v>231.54030682351436</v>
      </c>
      <c r="AA40" s="47">
        <f t="shared" si="4"/>
        <v>9863675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19079992</v>
      </c>
      <c r="D6" s="18"/>
      <c r="E6" s="19">
        <v>21635370</v>
      </c>
      <c r="F6" s="20">
        <v>21635370</v>
      </c>
      <c r="G6" s="20">
        <v>401507</v>
      </c>
      <c r="H6" s="20">
        <v>611869</v>
      </c>
      <c r="I6" s="20">
        <v>1545572</v>
      </c>
      <c r="J6" s="20">
        <v>2558948</v>
      </c>
      <c r="K6" s="20">
        <v>1184228</v>
      </c>
      <c r="L6" s="20">
        <v>7332455</v>
      </c>
      <c r="M6" s="20">
        <v>1629108</v>
      </c>
      <c r="N6" s="20">
        <v>10145791</v>
      </c>
      <c r="O6" s="20"/>
      <c r="P6" s="20"/>
      <c r="Q6" s="20"/>
      <c r="R6" s="20"/>
      <c r="S6" s="20"/>
      <c r="T6" s="20"/>
      <c r="U6" s="20"/>
      <c r="V6" s="20"/>
      <c r="W6" s="20">
        <v>12704739</v>
      </c>
      <c r="X6" s="20">
        <v>10817688</v>
      </c>
      <c r="Y6" s="20">
        <v>1887051</v>
      </c>
      <c r="Z6" s="21">
        <v>17.44412484442147</v>
      </c>
      <c r="AA6" s="22">
        <v>21635370</v>
      </c>
    </row>
    <row r="7" spans="1:27" ht="13.5" x14ac:dyDescent="0.25">
      <c r="A7" s="23" t="s">
        <v>35</v>
      </c>
      <c r="B7" s="17" t="s">
        <v>32</v>
      </c>
      <c r="C7" s="18">
        <v>454521</v>
      </c>
      <c r="D7" s="18"/>
      <c r="E7" s="19">
        <v>972450</v>
      </c>
      <c r="F7" s="20">
        <v>972450</v>
      </c>
      <c r="G7" s="20">
        <v>30572</v>
      </c>
      <c r="H7" s="20">
        <v>50451</v>
      </c>
      <c r="I7" s="20">
        <v>40004</v>
      </c>
      <c r="J7" s="20">
        <v>121027</v>
      </c>
      <c r="K7" s="20">
        <v>41099</v>
      </c>
      <c r="L7" s="20">
        <v>46966</v>
      </c>
      <c r="M7" s="20">
        <v>42545</v>
      </c>
      <c r="N7" s="20">
        <v>130610</v>
      </c>
      <c r="O7" s="20"/>
      <c r="P7" s="20"/>
      <c r="Q7" s="20"/>
      <c r="R7" s="20"/>
      <c r="S7" s="20"/>
      <c r="T7" s="20"/>
      <c r="U7" s="20"/>
      <c r="V7" s="20"/>
      <c r="W7" s="20">
        <v>251637</v>
      </c>
      <c r="X7" s="20">
        <v>486228</v>
      </c>
      <c r="Y7" s="20">
        <v>-234591</v>
      </c>
      <c r="Z7" s="21">
        <v>-48.247118635701767</v>
      </c>
      <c r="AA7" s="22">
        <v>972450</v>
      </c>
    </row>
    <row r="8" spans="1:27" ht="13.5" x14ac:dyDescent="0.25">
      <c r="A8" s="23" t="s">
        <v>36</v>
      </c>
      <c r="B8" s="17" t="s">
        <v>32</v>
      </c>
      <c r="C8" s="18">
        <v>2417737</v>
      </c>
      <c r="D8" s="18"/>
      <c r="E8" s="19">
        <v>34868100</v>
      </c>
      <c r="F8" s="20">
        <v>34868100</v>
      </c>
      <c r="G8" s="20">
        <v>291483</v>
      </c>
      <c r="H8" s="20">
        <v>56982</v>
      </c>
      <c r="I8" s="20">
        <v>209020</v>
      </c>
      <c r="J8" s="20">
        <v>557485</v>
      </c>
      <c r="K8" s="20">
        <v>311079</v>
      </c>
      <c r="L8" s="20">
        <v>6944263</v>
      </c>
      <c r="M8" s="20">
        <v>-678431</v>
      </c>
      <c r="N8" s="20">
        <v>6576911</v>
      </c>
      <c r="O8" s="20"/>
      <c r="P8" s="20"/>
      <c r="Q8" s="20"/>
      <c r="R8" s="20"/>
      <c r="S8" s="20"/>
      <c r="T8" s="20"/>
      <c r="U8" s="20"/>
      <c r="V8" s="20"/>
      <c r="W8" s="20">
        <v>7134396</v>
      </c>
      <c r="X8" s="20">
        <v>17434050</v>
      </c>
      <c r="Y8" s="20">
        <v>-10299654</v>
      </c>
      <c r="Z8" s="21">
        <v>-59.07780464091821</v>
      </c>
      <c r="AA8" s="22">
        <v>34868100</v>
      </c>
    </row>
    <row r="9" spans="1:27" ht="13.5" x14ac:dyDescent="0.25">
      <c r="A9" s="23" t="s">
        <v>37</v>
      </c>
      <c r="B9" s="17" t="s">
        <v>6</v>
      </c>
      <c r="C9" s="18">
        <v>149265900</v>
      </c>
      <c r="D9" s="18"/>
      <c r="E9" s="19">
        <v>99386003</v>
      </c>
      <c r="F9" s="20">
        <v>99386003</v>
      </c>
      <c r="G9" s="20">
        <v>45905030</v>
      </c>
      <c r="H9" s="20">
        <v>8754231</v>
      </c>
      <c r="I9" s="20">
        <v>572206</v>
      </c>
      <c r="J9" s="20">
        <v>55231467</v>
      </c>
      <c r="K9" s="20">
        <v>6262644</v>
      </c>
      <c r="L9" s="20">
        <v>4527776</v>
      </c>
      <c r="M9" s="20">
        <v>40276724</v>
      </c>
      <c r="N9" s="20">
        <v>51067144</v>
      </c>
      <c r="O9" s="20"/>
      <c r="P9" s="20"/>
      <c r="Q9" s="20"/>
      <c r="R9" s="20"/>
      <c r="S9" s="20"/>
      <c r="T9" s="20"/>
      <c r="U9" s="20"/>
      <c r="V9" s="20"/>
      <c r="W9" s="20">
        <v>106298611</v>
      </c>
      <c r="X9" s="20">
        <v>49693002</v>
      </c>
      <c r="Y9" s="20">
        <v>56605609</v>
      </c>
      <c r="Z9" s="21">
        <v>113.91062467910471</v>
      </c>
      <c r="AA9" s="22">
        <v>99386003</v>
      </c>
    </row>
    <row r="10" spans="1:27" ht="13.5" x14ac:dyDescent="0.25">
      <c r="A10" s="23" t="s">
        <v>38</v>
      </c>
      <c r="B10" s="17" t="s">
        <v>6</v>
      </c>
      <c r="C10" s="18">
        <v>13645500</v>
      </c>
      <c r="D10" s="18"/>
      <c r="E10" s="19"/>
      <c r="F10" s="20"/>
      <c r="G10" s="20">
        <v>14000000</v>
      </c>
      <c r="H10" s="20"/>
      <c r="I10" s="20">
        <v>7000000</v>
      </c>
      <c r="J10" s="20">
        <v>21000000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23000000</v>
      </c>
      <c r="X10" s="20"/>
      <c r="Y10" s="20">
        <v>23000000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616743</v>
      </c>
      <c r="D11" s="18"/>
      <c r="E11" s="19">
        <v>1283400</v>
      </c>
      <c r="F11" s="20">
        <v>1283400</v>
      </c>
      <c r="G11" s="20">
        <v>31070</v>
      </c>
      <c r="H11" s="20">
        <v>55007</v>
      </c>
      <c r="I11" s="20">
        <v>33342</v>
      </c>
      <c r="J11" s="20">
        <v>119419</v>
      </c>
      <c r="K11" s="20">
        <v>25870</v>
      </c>
      <c r="L11" s="20"/>
      <c r="M11" s="20"/>
      <c r="N11" s="20">
        <v>25870</v>
      </c>
      <c r="O11" s="20"/>
      <c r="P11" s="20"/>
      <c r="Q11" s="20"/>
      <c r="R11" s="20"/>
      <c r="S11" s="20"/>
      <c r="T11" s="20"/>
      <c r="U11" s="20"/>
      <c r="V11" s="20"/>
      <c r="W11" s="20">
        <v>145289</v>
      </c>
      <c r="X11" s="20">
        <v>641700</v>
      </c>
      <c r="Y11" s="20">
        <v>-496411</v>
      </c>
      <c r="Z11" s="21">
        <v>-77.358734611189021</v>
      </c>
      <c r="AA11" s="22">
        <v>1283400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-8640090</v>
      </c>
      <c r="D14" s="18"/>
      <c r="E14" s="19">
        <v>-90517167</v>
      </c>
      <c r="F14" s="20">
        <v>-90517167</v>
      </c>
      <c r="G14" s="20">
        <v>-363501</v>
      </c>
      <c r="H14" s="20">
        <v>-621500</v>
      </c>
      <c r="I14" s="20">
        <v>-849854</v>
      </c>
      <c r="J14" s="20">
        <v>-1834855</v>
      </c>
      <c r="K14" s="20">
        <v>-193559</v>
      </c>
      <c r="L14" s="20">
        <v>-584152</v>
      </c>
      <c r="M14" s="20">
        <v>-1332419</v>
      </c>
      <c r="N14" s="20">
        <v>-2110130</v>
      </c>
      <c r="O14" s="20"/>
      <c r="P14" s="20"/>
      <c r="Q14" s="20"/>
      <c r="R14" s="20"/>
      <c r="S14" s="20"/>
      <c r="T14" s="20"/>
      <c r="U14" s="20"/>
      <c r="V14" s="20"/>
      <c r="W14" s="20">
        <v>-3944985</v>
      </c>
      <c r="X14" s="20">
        <v>-45258582</v>
      </c>
      <c r="Y14" s="20">
        <v>41313597</v>
      </c>
      <c r="Z14" s="21">
        <v>-91.283454262884334</v>
      </c>
      <c r="AA14" s="22">
        <v>-90517167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176840303</v>
      </c>
      <c r="D17" s="26">
        <f>SUM(D6:D16)</f>
        <v>0</v>
      </c>
      <c r="E17" s="27">
        <f t="shared" si="0"/>
        <v>67628156</v>
      </c>
      <c r="F17" s="28">
        <f t="shared" si="0"/>
        <v>67628156</v>
      </c>
      <c r="G17" s="28">
        <f t="shared" si="0"/>
        <v>60296161</v>
      </c>
      <c r="H17" s="28">
        <f t="shared" si="0"/>
        <v>8907040</v>
      </c>
      <c r="I17" s="28">
        <f t="shared" si="0"/>
        <v>8550290</v>
      </c>
      <c r="J17" s="28">
        <f t="shared" si="0"/>
        <v>77753491</v>
      </c>
      <c r="K17" s="28">
        <f t="shared" si="0"/>
        <v>7631361</v>
      </c>
      <c r="L17" s="28">
        <f t="shared" si="0"/>
        <v>18267308</v>
      </c>
      <c r="M17" s="28">
        <f t="shared" si="0"/>
        <v>41937527</v>
      </c>
      <c r="N17" s="28">
        <f t="shared" si="0"/>
        <v>67836196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145589687</v>
      </c>
      <c r="X17" s="28">
        <f t="shared" si="0"/>
        <v>33814086</v>
      </c>
      <c r="Y17" s="28">
        <f t="shared" si="0"/>
        <v>111775601</v>
      </c>
      <c r="Z17" s="29">
        <f>+IF(X17&lt;&gt;0,+(Y17/X17)*100,0)</f>
        <v>330.5592852635437</v>
      </c>
      <c r="AA17" s="30">
        <f>SUM(AA6:AA16)</f>
        <v>67628156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-91848766</v>
      </c>
      <c r="D26" s="18"/>
      <c r="E26" s="19">
        <v>-63516188</v>
      </c>
      <c r="F26" s="20">
        <v>-63516188</v>
      </c>
      <c r="G26" s="20">
        <v>-5933857</v>
      </c>
      <c r="H26" s="20">
        <v>-10071127</v>
      </c>
      <c r="I26" s="20">
        <v>-6246848</v>
      </c>
      <c r="J26" s="20">
        <v>-22251832</v>
      </c>
      <c r="K26" s="20">
        <v>-3628730</v>
      </c>
      <c r="L26" s="20">
        <v>-7242218</v>
      </c>
      <c r="M26" s="20">
        <v>-11174889</v>
      </c>
      <c r="N26" s="20">
        <v>-22045837</v>
      </c>
      <c r="O26" s="20"/>
      <c r="P26" s="20"/>
      <c r="Q26" s="20"/>
      <c r="R26" s="20"/>
      <c r="S26" s="20"/>
      <c r="T26" s="20"/>
      <c r="U26" s="20"/>
      <c r="V26" s="20"/>
      <c r="W26" s="20">
        <v>-44297669</v>
      </c>
      <c r="X26" s="20">
        <v>-31758090</v>
      </c>
      <c r="Y26" s="20">
        <v>-12539579</v>
      </c>
      <c r="Z26" s="21">
        <v>39.484676188020124</v>
      </c>
      <c r="AA26" s="22">
        <v>-63516188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-91848766</v>
      </c>
      <c r="D27" s="26">
        <f>SUM(D21:D26)</f>
        <v>0</v>
      </c>
      <c r="E27" s="27">
        <f t="shared" si="1"/>
        <v>-63516188</v>
      </c>
      <c r="F27" s="28">
        <f t="shared" si="1"/>
        <v>-63516188</v>
      </c>
      <c r="G27" s="28">
        <f t="shared" si="1"/>
        <v>-5933857</v>
      </c>
      <c r="H27" s="28">
        <f t="shared" si="1"/>
        <v>-10071127</v>
      </c>
      <c r="I27" s="28">
        <f t="shared" si="1"/>
        <v>-6246848</v>
      </c>
      <c r="J27" s="28">
        <f t="shared" si="1"/>
        <v>-22251832</v>
      </c>
      <c r="K27" s="28">
        <f t="shared" si="1"/>
        <v>-3628730</v>
      </c>
      <c r="L27" s="28">
        <f t="shared" si="1"/>
        <v>-7242218</v>
      </c>
      <c r="M27" s="28">
        <f t="shared" si="1"/>
        <v>-11174889</v>
      </c>
      <c r="N27" s="28">
        <f t="shared" si="1"/>
        <v>-22045837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-44297669</v>
      </c>
      <c r="X27" s="28">
        <f t="shared" si="1"/>
        <v>-31758090</v>
      </c>
      <c r="Y27" s="28">
        <f t="shared" si="1"/>
        <v>-12539579</v>
      </c>
      <c r="Z27" s="29">
        <f>+IF(X27&lt;&gt;0,+(Y27/X27)*100,0)</f>
        <v>39.484676188020124</v>
      </c>
      <c r="AA27" s="30">
        <f>SUM(AA21:AA26)</f>
        <v>-63516188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29711050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29711050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114702587</v>
      </c>
      <c r="D38" s="32">
        <f>+D17+D27+D36</f>
        <v>0</v>
      </c>
      <c r="E38" s="33">
        <f t="shared" si="3"/>
        <v>4111968</v>
      </c>
      <c r="F38" s="2">
        <f t="shared" si="3"/>
        <v>4111968</v>
      </c>
      <c r="G38" s="2">
        <f t="shared" si="3"/>
        <v>54362304</v>
      </c>
      <c r="H38" s="2">
        <f t="shared" si="3"/>
        <v>-1164087</v>
      </c>
      <c r="I38" s="2">
        <f t="shared" si="3"/>
        <v>2303442</v>
      </c>
      <c r="J38" s="2">
        <f t="shared" si="3"/>
        <v>55501659</v>
      </c>
      <c r="K38" s="2">
        <f t="shared" si="3"/>
        <v>4002631</v>
      </c>
      <c r="L38" s="2">
        <f t="shared" si="3"/>
        <v>11025090</v>
      </c>
      <c r="M38" s="2">
        <f t="shared" si="3"/>
        <v>30762638</v>
      </c>
      <c r="N38" s="2">
        <f t="shared" si="3"/>
        <v>45790359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101292018</v>
      </c>
      <c r="X38" s="2">
        <f t="shared" si="3"/>
        <v>2055996</v>
      </c>
      <c r="Y38" s="2">
        <f t="shared" si="3"/>
        <v>99236022</v>
      </c>
      <c r="Z38" s="34">
        <f>+IF(X38&lt;&gt;0,+(Y38/X38)*100,0)</f>
        <v>4826.6641569341573</v>
      </c>
      <c r="AA38" s="35">
        <f>+AA17+AA27+AA36</f>
        <v>4111968</v>
      </c>
    </row>
    <row r="39" spans="1:27" ht="13.5" x14ac:dyDescent="0.25">
      <c r="A39" s="23" t="s">
        <v>61</v>
      </c>
      <c r="B39" s="17"/>
      <c r="C39" s="32">
        <v>-78119677</v>
      </c>
      <c r="D39" s="32"/>
      <c r="E39" s="33"/>
      <c r="F39" s="2"/>
      <c r="G39" s="2">
        <v>11321651</v>
      </c>
      <c r="H39" s="2">
        <f>+G40+H60</f>
        <v>65683955</v>
      </c>
      <c r="I39" s="2">
        <f>+H40+I60</f>
        <v>64519868</v>
      </c>
      <c r="J39" s="2">
        <f>+G39</f>
        <v>11321651</v>
      </c>
      <c r="K39" s="2">
        <f>+I40+K60</f>
        <v>66823310</v>
      </c>
      <c r="L39" s="2">
        <f>+K40+L60</f>
        <v>70825941</v>
      </c>
      <c r="M39" s="2">
        <f>+L40+M60</f>
        <v>81851031</v>
      </c>
      <c r="N39" s="2">
        <f>+K39</f>
        <v>66823310</v>
      </c>
      <c r="O39" s="2">
        <f>+M40+O60</f>
        <v>112613669</v>
      </c>
      <c r="P39" s="2">
        <f>+O40+P60</f>
        <v>112613669</v>
      </c>
      <c r="Q39" s="2">
        <f>+P40+Q60</f>
        <v>112613669</v>
      </c>
      <c r="R39" s="2">
        <f>+O39</f>
        <v>112613669</v>
      </c>
      <c r="S39" s="2">
        <f>+Q40+S60</f>
        <v>112613669</v>
      </c>
      <c r="T39" s="2">
        <f>+S40+T60</f>
        <v>112613669</v>
      </c>
      <c r="U39" s="2">
        <f>+T40+U60</f>
        <v>112613669</v>
      </c>
      <c r="V39" s="2">
        <f>+S39</f>
        <v>112613669</v>
      </c>
      <c r="W39" s="2">
        <f>+G39</f>
        <v>11321651</v>
      </c>
      <c r="X39" s="2"/>
      <c r="Y39" s="2">
        <f>+W39-X39</f>
        <v>11321651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36582910</v>
      </c>
      <c r="D40" s="43">
        <f t="shared" ref="D40:AA40" si="4">+D38+D39</f>
        <v>0</v>
      </c>
      <c r="E40" s="44">
        <f t="shared" si="4"/>
        <v>4111968</v>
      </c>
      <c r="F40" s="45">
        <f t="shared" si="4"/>
        <v>4111968</v>
      </c>
      <c r="G40" s="45">
        <f t="shared" si="4"/>
        <v>65683955</v>
      </c>
      <c r="H40" s="45">
        <f t="shared" si="4"/>
        <v>64519868</v>
      </c>
      <c r="I40" s="45">
        <f t="shared" si="4"/>
        <v>66823310</v>
      </c>
      <c r="J40" s="45">
        <f>+I40</f>
        <v>66823310</v>
      </c>
      <c r="K40" s="45">
        <f t="shared" si="4"/>
        <v>70825941</v>
      </c>
      <c r="L40" s="45">
        <f t="shared" si="4"/>
        <v>81851031</v>
      </c>
      <c r="M40" s="45">
        <f t="shared" si="4"/>
        <v>112613669</v>
      </c>
      <c r="N40" s="45">
        <f>+M40</f>
        <v>112613669</v>
      </c>
      <c r="O40" s="45">
        <f t="shared" si="4"/>
        <v>112613669</v>
      </c>
      <c r="P40" s="45">
        <f t="shared" si="4"/>
        <v>112613669</v>
      </c>
      <c r="Q40" s="45">
        <f t="shared" si="4"/>
        <v>112613669</v>
      </c>
      <c r="R40" s="45">
        <f>+Q40</f>
        <v>112613669</v>
      </c>
      <c r="S40" s="45">
        <f t="shared" si="4"/>
        <v>112613669</v>
      </c>
      <c r="T40" s="45">
        <f t="shared" si="4"/>
        <v>112613669</v>
      </c>
      <c r="U40" s="45">
        <f t="shared" si="4"/>
        <v>112613669</v>
      </c>
      <c r="V40" s="45">
        <f>+U40</f>
        <v>112613669</v>
      </c>
      <c r="W40" s="45">
        <f>+V40</f>
        <v>112613669</v>
      </c>
      <c r="X40" s="45">
        <f t="shared" si="4"/>
        <v>2055996</v>
      </c>
      <c r="Y40" s="45">
        <f t="shared" si="4"/>
        <v>110557673</v>
      </c>
      <c r="Z40" s="46">
        <f>+IF(X40&lt;&gt;0,+(Y40/X40)*100,0)</f>
        <v>5377.3291874108709</v>
      </c>
      <c r="AA40" s="47">
        <f t="shared" si="4"/>
        <v>4111968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11321651</v>
      </c>
      <c r="J60">
        <v>11321651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20065612</v>
      </c>
      <c r="F7" s="20">
        <v>20065612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10032802</v>
      </c>
      <c r="Y7" s="20">
        <v>-10032802</v>
      </c>
      <c r="Z7" s="21">
        <v>-100</v>
      </c>
      <c r="AA7" s="22">
        <v>20065612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198000</v>
      </c>
      <c r="F8" s="20">
        <v>198000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99000</v>
      </c>
      <c r="Y8" s="20">
        <v>-99000</v>
      </c>
      <c r="Z8" s="21">
        <v>-100</v>
      </c>
      <c r="AA8" s="22">
        <v>198000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190515000</v>
      </c>
      <c r="F9" s="20">
        <v>190515000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95257500</v>
      </c>
      <c r="Y9" s="20">
        <v>-95257500</v>
      </c>
      <c r="Z9" s="21">
        <v>-100</v>
      </c>
      <c r="AA9" s="22">
        <v>190515000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103250000</v>
      </c>
      <c r="F10" s="20">
        <v>103250000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51624998</v>
      </c>
      <c r="Y10" s="20">
        <v>-51624998</v>
      </c>
      <c r="Z10" s="21">
        <v>-100</v>
      </c>
      <c r="AA10" s="22">
        <v>103250000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87276878</v>
      </c>
      <c r="F12" s="20">
        <v>87276878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43638440</v>
      </c>
      <c r="Y12" s="20">
        <v>-43638440</v>
      </c>
      <c r="Z12" s="21">
        <v>-100</v>
      </c>
      <c r="AA12" s="22">
        <v>87276878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-106566919</v>
      </c>
      <c r="D14" s="18"/>
      <c r="E14" s="19">
        <v>-209258861</v>
      </c>
      <c r="F14" s="20">
        <v>-209258861</v>
      </c>
      <c r="G14" s="20">
        <v>-5459304</v>
      </c>
      <c r="H14" s="20">
        <v>-9221404</v>
      </c>
      <c r="I14" s="20">
        <v>-11701687</v>
      </c>
      <c r="J14" s="20">
        <v>-26382395</v>
      </c>
      <c r="K14" s="20">
        <v>-10672096</v>
      </c>
      <c r="L14" s="20">
        <v>-10092180</v>
      </c>
      <c r="M14" s="20">
        <v>-12370369</v>
      </c>
      <c r="N14" s="20">
        <v>-33134645</v>
      </c>
      <c r="O14" s="20"/>
      <c r="P14" s="20"/>
      <c r="Q14" s="20"/>
      <c r="R14" s="20"/>
      <c r="S14" s="20"/>
      <c r="T14" s="20"/>
      <c r="U14" s="20"/>
      <c r="V14" s="20"/>
      <c r="W14" s="20">
        <v>-59517040</v>
      </c>
      <c r="X14" s="20">
        <v>-104629433</v>
      </c>
      <c r="Y14" s="20">
        <v>45112393</v>
      </c>
      <c r="Z14" s="21">
        <v>-43.116350444143187</v>
      </c>
      <c r="AA14" s="22">
        <v>-209258861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-560000</v>
      </c>
      <c r="F15" s="20">
        <v>-560000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-279998</v>
      </c>
      <c r="Y15" s="20">
        <v>279998</v>
      </c>
      <c r="Z15" s="21">
        <v>-100</v>
      </c>
      <c r="AA15" s="22">
        <v>-560000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-103250000</v>
      </c>
      <c r="F16" s="20">
        <v>-103250000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-51624998</v>
      </c>
      <c r="Y16" s="20">
        <v>51624998</v>
      </c>
      <c r="Z16" s="21">
        <v>-100</v>
      </c>
      <c r="AA16" s="22">
        <v>-103250000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-106566919</v>
      </c>
      <c r="D17" s="26">
        <f>SUM(D6:D16)</f>
        <v>0</v>
      </c>
      <c r="E17" s="27">
        <f t="shared" si="0"/>
        <v>88236629</v>
      </c>
      <c r="F17" s="28">
        <f t="shared" si="0"/>
        <v>88236629</v>
      </c>
      <c r="G17" s="28">
        <f t="shared" si="0"/>
        <v>-5459304</v>
      </c>
      <c r="H17" s="28">
        <f t="shared" si="0"/>
        <v>-9221404</v>
      </c>
      <c r="I17" s="28">
        <f t="shared" si="0"/>
        <v>-11701687</v>
      </c>
      <c r="J17" s="28">
        <f t="shared" si="0"/>
        <v>-26382395</v>
      </c>
      <c r="K17" s="28">
        <f t="shared" si="0"/>
        <v>-10672096</v>
      </c>
      <c r="L17" s="28">
        <f t="shared" si="0"/>
        <v>-10092180</v>
      </c>
      <c r="M17" s="28">
        <f t="shared" si="0"/>
        <v>-12370369</v>
      </c>
      <c r="N17" s="28">
        <f t="shared" si="0"/>
        <v>-33134645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-59517040</v>
      </c>
      <c r="X17" s="28">
        <f t="shared" si="0"/>
        <v>44118311</v>
      </c>
      <c r="Y17" s="28">
        <f t="shared" si="0"/>
        <v>-103635351</v>
      </c>
      <c r="Z17" s="29">
        <f>+IF(X17&lt;&gt;0,+(Y17/X17)*100,0)</f>
        <v>-234.90326046253222</v>
      </c>
      <c r="AA17" s="30">
        <f>SUM(AA6:AA16)</f>
        <v>88236629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7500</v>
      </c>
      <c r="I33" s="36">
        <v>-7500</v>
      </c>
      <c r="J33" s="36"/>
      <c r="K33" s="20"/>
      <c r="L33" s="20">
        <v>-897</v>
      </c>
      <c r="M33" s="20">
        <v>-3103</v>
      </c>
      <c r="N33" s="20">
        <v>-4000</v>
      </c>
      <c r="O33" s="36"/>
      <c r="P33" s="36"/>
      <c r="Q33" s="36"/>
      <c r="R33" s="20"/>
      <c r="S33" s="20"/>
      <c r="T33" s="20"/>
      <c r="U33" s="20"/>
      <c r="V33" s="36"/>
      <c r="W33" s="36">
        <v>-4000</v>
      </c>
      <c r="X33" s="36"/>
      <c r="Y33" s="20">
        <v>-4000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-1264000</v>
      </c>
      <c r="F35" s="20">
        <v>-1264000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-632002</v>
      </c>
      <c r="Y35" s="20">
        <v>632002</v>
      </c>
      <c r="Z35" s="21">
        <v>-100</v>
      </c>
      <c r="AA35" s="22">
        <v>-1264000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-1264000</v>
      </c>
      <c r="F36" s="28">
        <f t="shared" si="2"/>
        <v>-1264000</v>
      </c>
      <c r="G36" s="28">
        <f t="shared" si="2"/>
        <v>0</v>
      </c>
      <c r="H36" s="28">
        <f t="shared" si="2"/>
        <v>7500</v>
      </c>
      <c r="I36" s="28">
        <f t="shared" si="2"/>
        <v>-7500</v>
      </c>
      <c r="J36" s="28">
        <f t="shared" si="2"/>
        <v>0</v>
      </c>
      <c r="K36" s="28">
        <f t="shared" si="2"/>
        <v>0</v>
      </c>
      <c r="L36" s="28">
        <f t="shared" si="2"/>
        <v>-897</v>
      </c>
      <c r="M36" s="28">
        <f t="shared" si="2"/>
        <v>-3103</v>
      </c>
      <c r="N36" s="28">
        <f t="shared" si="2"/>
        <v>-4000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-4000</v>
      </c>
      <c r="X36" s="28">
        <f t="shared" si="2"/>
        <v>-632002</v>
      </c>
      <c r="Y36" s="28">
        <f t="shared" si="2"/>
        <v>628002</v>
      </c>
      <c r="Z36" s="29">
        <f>+IF(X36&lt;&gt;0,+(Y36/X36)*100,0)</f>
        <v>-99.367090610472758</v>
      </c>
      <c r="AA36" s="30">
        <f>SUM(AA31:AA35)</f>
        <v>-1264000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-106566919</v>
      </c>
      <c r="D38" s="32">
        <f>+D17+D27+D36</f>
        <v>0</v>
      </c>
      <c r="E38" s="33">
        <f t="shared" si="3"/>
        <v>86972629</v>
      </c>
      <c r="F38" s="2">
        <f t="shared" si="3"/>
        <v>86972629</v>
      </c>
      <c r="G38" s="2">
        <f t="shared" si="3"/>
        <v>-5459304</v>
      </c>
      <c r="H38" s="2">
        <f t="shared" si="3"/>
        <v>-9213904</v>
      </c>
      <c r="I38" s="2">
        <f t="shared" si="3"/>
        <v>-11709187</v>
      </c>
      <c r="J38" s="2">
        <f t="shared" si="3"/>
        <v>-26382395</v>
      </c>
      <c r="K38" s="2">
        <f t="shared" si="3"/>
        <v>-10672096</v>
      </c>
      <c r="L38" s="2">
        <f t="shared" si="3"/>
        <v>-10093077</v>
      </c>
      <c r="M38" s="2">
        <f t="shared" si="3"/>
        <v>-12373472</v>
      </c>
      <c r="N38" s="2">
        <f t="shared" si="3"/>
        <v>-33138645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-59521040</v>
      </c>
      <c r="X38" s="2">
        <f t="shared" si="3"/>
        <v>43486309</v>
      </c>
      <c r="Y38" s="2">
        <f t="shared" si="3"/>
        <v>-103007349</v>
      </c>
      <c r="Z38" s="34">
        <f>+IF(X38&lt;&gt;0,+(Y38/X38)*100,0)</f>
        <v>-236.87305583925274</v>
      </c>
      <c r="AA38" s="35">
        <f>+AA17+AA27+AA36</f>
        <v>86972629</v>
      </c>
    </row>
    <row r="39" spans="1:27" ht="13.5" x14ac:dyDescent="0.25">
      <c r="A39" s="23" t="s">
        <v>61</v>
      </c>
      <c r="B39" s="17"/>
      <c r="C39" s="32">
        <v>89221479</v>
      </c>
      <c r="D39" s="32"/>
      <c r="E39" s="33">
        <v>93910821</v>
      </c>
      <c r="F39" s="2">
        <v>93910821</v>
      </c>
      <c r="G39" s="2">
        <v>-50266883</v>
      </c>
      <c r="H39" s="2">
        <f>+G40+H60</f>
        <v>-55726187</v>
      </c>
      <c r="I39" s="2">
        <f>+H40+I60</f>
        <v>-64940091</v>
      </c>
      <c r="J39" s="2">
        <f>+G39</f>
        <v>-50266883</v>
      </c>
      <c r="K39" s="2">
        <f>+I40+K60</f>
        <v>-76649278</v>
      </c>
      <c r="L39" s="2">
        <f>+K40+L60</f>
        <v>-87321374</v>
      </c>
      <c r="M39" s="2">
        <f>+L40+M60</f>
        <v>-97414451</v>
      </c>
      <c r="N39" s="2">
        <f>+K39</f>
        <v>-76649278</v>
      </c>
      <c r="O39" s="2">
        <f>+M40+O60</f>
        <v>-109787923</v>
      </c>
      <c r="P39" s="2">
        <f>+O40+P60</f>
        <v>-109787923</v>
      </c>
      <c r="Q39" s="2">
        <f>+P40+Q60</f>
        <v>-109787923</v>
      </c>
      <c r="R39" s="2">
        <f>+O39</f>
        <v>-109787923</v>
      </c>
      <c r="S39" s="2">
        <f>+Q40+S60</f>
        <v>-109787923</v>
      </c>
      <c r="T39" s="2">
        <f>+S40+T60</f>
        <v>-109787923</v>
      </c>
      <c r="U39" s="2">
        <f>+T40+U60</f>
        <v>-109787923</v>
      </c>
      <c r="V39" s="2">
        <f>+S39</f>
        <v>-109787923</v>
      </c>
      <c r="W39" s="2">
        <f>+G39</f>
        <v>-50266883</v>
      </c>
      <c r="X39" s="2">
        <v>7825903</v>
      </c>
      <c r="Y39" s="2">
        <f>+W39-X39</f>
        <v>-58092786</v>
      </c>
      <c r="Z39" s="34">
        <f>+IF(X39&lt;&gt;0,+(Y39/X39)*100,0)</f>
        <v>-742.31415850669248</v>
      </c>
      <c r="AA39" s="35">
        <v>93910821</v>
      </c>
    </row>
    <row r="40" spans="1:27" ht="13.5" x14ac:dyDescent="0.25">
      <c r="A40" s="41" t="s">
        <v>63</v>
      </c>
      <c r="B40" s="42" t="s">
        <v>62</v>
      </c>
      <c r="C40" s="43">
        <f>+C38+C39</f>
        <v>-17345440</v>
      </c>
      <c r="D40" s="43">
        <f t="shared" ref="D40:AA40" si="4">+D38+D39</f>
        <v>0</v>
      </c>
      <c r="E40" s="44">
        <f t="shared" si="4"/>
        <v>180883450</v>
      </c>
      <c r="F40" s="45">
        <f t="shared" si="4"/>
        <v>180883450</v>
      </c>
      <c r="G40" s="45">
        <f t="shared" si="4"/>
        <v>-55726187</v>
      </c>
      <c r="H40" s="45">
        <f t="shared" si="4"/>
        <v>-64940091</v>
      </c>
      <c r="I40" s="45">
        <f t="shared" si="4"/>
        <v>-76649278</v>
      </c>
      <c r="J40" s="45">
        <f>+I40</f>
        <v>-76649278</v>
      </c>
      <c r="K40" s="45">
        <f t="shared" si="4"/>
        <v>-87321374</v>
      </c>
      <c r="L40" s="45">
        <f t="shared" si="4"/>
        <v>-97414451</v>
      </c>
      <c r="M40" s="45">
        <f t="shared" si="4"/>
        <v>-109787923</v>
      </c>
      <c r="N40" s="45">
        <f>+M40</f>
        <v>-109787923</v>
      </c>
      <c r="O40" s="45">
        <f t="shared" si="4"/>
        <v>-109787923</v>
      </c>
      <c r="P40" s="45">
        <f t="shared" si="4"/>
        <v>-109787923</v>
      </c>
      <c r="Q40" s="45">
        <f t="shared" si="4"/>
        <v>-109787923</v>
      </c>
      <c r="R40" s="45">
        <f>+Q40</f>
        <v>-109787923</v>
      </c>
      <c r="S40" s="45">
        <f t="shared" si="4"/>
        <v>-109787923</v>
      </c>
      <c r="T40" s="45">
        <f t="shared" si="4"/>
        <v>-109787923</v>
      </c>
      <c r="U40" s="45">
        <f t="shared" si="4"/>
        <v>-109787923</v>
      </c>
      <c r="V40" s="45">
        <f>+U40</f>
        <v>-109787923</v>
      </c>
      <c r="W40" s="45">
        <f>+V40</f>
        <v>-109787923</v>
      </c>
      <c r="X40" s="45">
        <f t="shared" si="4"/>
        <v>51312212</v>
      </c>
      <c r="Y40" s="45">
        <f t="shared" si="4"/>
        <v>-161100135</v>
      </c>
      <c r="Z40" s="46">
        <f>+IF(X40&lt;&gt;0,+(Y40/X40)*100,0)</f>
        <v>-313.96061233922251</v>
      </c>
      <c r="AA40" s="47">
        <f t="shared" si="4"/>
        <v>180883450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-50266883</v>
      </c>
      <c r="J60">
        <v>-50266883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21411744</v>
      </c>
      <c r="F6" s="20">
        <v>21411744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10705872</v>
      </c>
      <c r="Y6" s="20">
        <v>-10705872</v>
      </c>
      <c r="Z6" s="21">
        <v>-100</v>
      </c>
      <c r="AA6" s="22">
        <v>21411744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30784830</v>
      </c>
      <c r="F7" s="20">
        <v>30784830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15392418</v>
      </c>
      <c r="Y7" s="20">
        <v>-15392418</v>
      </c>
      <c r="Z7" s="21">
        <v>-100</v>
      </c>
      <c r="AA7" s="22">
        <v>30784830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5540003</v>
      </c>
      <c r="F8" s="20">
        <v>5540003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2770007</v>
      </c>
      <c r="Y8" s="20">
        <v>-2770007</v>
      </c>
      <c r="Z8" s="21">
        <v>-100</v>
      </c>
      <c r="AA8" s="22">
        <v>5540003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91777800</v>
      </c>
      <c r="F9" s="20">
        <v>91777800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45888894</v>
      </c>
      <c r="Y9" s="20">
        <v>-45888894</v>
      </c>
      <c r="Z9" s="21">
        <v>-100</v>
      </c>
      <c r="AA9" s="22">
        <v>91777800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48611800</v>
      </c>
      <c r="F10" s="20">
        <v>48611800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24305902</v>
      </c>
      <c r="Y10" s="20">
        <v>-24305902</v>
      </c>
      <c r="Z10" s="21">
        <v>-100</v>
      </c>
      <c r="AA10" s="22">
        <v>48611800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-144617656</v>
      </c>
      <c r="F14" s="20">
        <v>-144617656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-72308824</v>
      </c>
      <c r="Y14" s="20">
        <v>72308824</v>
      </c>
      <c r="Z14" s="21">
        <v>-100</v>
      </c>
      <c r="AA14" s="22">
        <v>-144617656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53508521</v>
      </c>
      <c r="F17" s="28">
        <f t="shared" si="0"/>
        <v>53508521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26754269</v>
      </c>
      <c r="Y17" s="28">
        <f t="shared" si="0"/>
        <v>-26754269</v>
      </c>
      <c r="Z17" s="29">
        <f>+IF(X17&lt;&gt;0,+(Y17/X17)*100,0)</f>
        <v>-100</v>
      </c>
      <c r="AA17" s="30">
        <f>SUM(AA6:AA16)</f>
        <v>53508521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1400000</v>
      </c>
      <c r="F21" s="20">
        <v>1400000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699998</v>
      </c>
      <c r="Y21" s="36">
        <v>-699998</v>
      </c>
      <c r="Z21" s="37">
        <v>-100</v>
      </c>
      <c r="AA21" s="38">
        <v>1400000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-45347000</v>
      </c>
      <c r="F26" s="20">
        <v>-45347000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-22673504</v>
      </c>
      <c r="Y26" s="20">
        <v>22673504</v>
      </c>
      <c r="Z26" s="21">
        <v>-100</v>
      </c>
      <c r="AA26" s="22">
        <v>-45347000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-43947000</v>
      </c>
      <c r="F27" s="28">
        <f t="shared" si="1"/>
        <v>-43947000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-21973506</v>
      </c>
      <c r="Y27" s="28">
        <f t="shared" si="1"/>
        <v>21973506</v>
      </c>
      <c r="Z27" s="29">
        <f>+IF(X27&lt;&gt;0,+(Y27/X27)*100,0)</f>
        <v>-100</v>
      </c>
      <c r="AA27" s="30">
        <f>SUM(AA21:AA26)</f>
        <v>-43947000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2213</v>
      </c>
      <c r="D33" s="18"/>
      <c r="E33" s="19">
        <v>262489</v>
      </c>
      <c r="F33" s="20">
        <v>-475548</v>
      </c>
      <c r="G33" s="20">
        <v>-39630</v>
      </c>
      <c r="H33" s="36"/>
      <c r="I33" s="36"/>
      <c r="J33" s="36">
        <v>-39630</v>
      </c>
      <c r="K33" s="20">
        <v>750</v>
      </c>
      <c r="L33" s="20">
        <v>-741</v>
      </c>
      <c r="M33" s="20">
        <v>-9</v>
      </c>
      <c r="N33" s="20"/>
      <c r="O33" s="36"/>
      <c r="P33" s="36"/>
      <c r="Q33" s="36"/>
      <c r="R33" s="20"/>
      <c r="S33" s="20"/>
      <c r="T33" s="20"/>
      <c r="U33" s="20"/>
      <c r="V33" s="36"/>
      <c r="W33" s="36">
        <v>-39630</v>
      </c>
      <c r="X33" s="36">
        <v>-106530</v>
      </c>
      <c r="Y33" s="20">
        <v>66900</v>
      </c>
      <c r="Z33" s="21">
        <v>-62.799211489721209</v>
      </c>
      <c r="AA33" s="22">
        <v>-475548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2213</v>
      </c>
      <c r="D36" s="26">
        <f>SUM(D31:D35)</f>
        <v>0</v>
      </c>
      <c r="E36" s="27">
        <f t="shared" si="2"/>
        <v>262489</v>
      </c>
      <c r="F36" s="28">
        <f t="shared" si="2"/>
        <v>-475548</v>
      </c>
      <c r="G36" s="28">
        <f t="shared" si="2"/>
        <v>-39630</v>
      </c>
      <c r="H36" s="28">
        <f t="shared" si="2"/>
        <v>0</v>
      </c>
      <c r="I36" s="28">
        <f t="shared" si="2"/>
        <v>0</v>
      </c>
      <c r="J36" s="28">
        <f t="shared" si="2"/>
        <v>-39630</v>
      </c>
      <c r="K36" s="28">
        <f t="shared" si="2"/>
        <v>750</v>
      </c>
      <c r="L36" s="28">
        <f t="shared" si="2"/>
        <v>-741</v>
      </c>
      <c r="M36" s="28">
        <f t="shared" si="2"/>
        <v>-9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-39630</v>
      </c>
      <c r="X36" s="28">
        <f t="shared" si="2"/>
        <v>-106530</v>
      </c>
      <c r="Y36" s="28">
        <f t="shared" si="2"/>
        <v>66900</v>
      </c>
      <c r="Z36" s="29">
        <f>+IF(X36&lt;&gt;0,+(Y36/X36)*100,0)</f>
        <v>-62.799211489721209</v>
      </c>
      <c r="AA36" s="30">
        <f>SUM(AA31:AA35)</f>
        <v>-475548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2213</v>
      </c>
      <c r="D38" s="32">
        <f>+D17+D27+D36</f>
        <v>0</v>
      </c>
      <c r="E38" s="33">
        <f t="shared" si="3"/>
        <v>9824010</v>
      </c>
      <c r="F38" s="2">
        <f t="shared" si="3"/>
        <v>9085973</v>
      </c>
      <c r="G38" s="2">
        <f t="shared" si="3"/>
        <v>-39630</v>
      </c>
      <c r="H38" s="2">
        <f t="shared" si="3"/>
        <v>0</v>
      </c>
      <c r="I38" s="2">
        <f t="shared" si="3"/>
        <v>0</v>
      </c>
      <c r="J38" s="2">
        <f t="shared" si="3"/>
        <v>-39630</v>
      </c>
      <c r="K38" s="2">
        <f t="shared" si="3"/>
        <v>750</v>
      </c>
      <c r="L38" s="2">
        <f t="shared" si="3"/>
        <v>-741</v>
      </c>
      <c r="M38" s="2">
        <f t="shared" si="3"/>
        <v>-9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-39630</v>
      </c>
      <c r="X38" s="2">
        <f t="shared" si="3"/>
        <v>4674233</v>
      </c>
      <c r="Y38" s="2">
        <f t="shared" si="3"/>
        <v>-4713863</v>
      </c>
      <c r="Z38" s="34">
        <f>+IF(X38&lt;&gt;0,+(Y38/X38)*100,0)</f>
        <v>-100.8478396348663</v>
      </c>
      <c r="AA38" s="35">
        <f>+AA17+AA27+AA36</f>
        <v>9085973</v>
      </c>
    </row>
    <row r="39" spans="1:27" ht="13.5" x14ac:dyDescent="0.25">
      <c r="A39" s="23" t="s">
        <v>61</v>
      </c>
      <c r="B39" s="17"/>
      <c r="C39" s="32">
        <v>-8499918</v>
      </c>
      <c r="D39" s="32"/>
      <c r="E39" s="33">
        <v>25038065</v>
      </c>
      <c r="F39" s="2">
        <v>25038065</v>
      </c>
      <c r="G39" s="2">
        <v>-463</v>
      </c>
      <c r="H39" s="2">
        <f>+G40+H60</f>
        <v>-510337</v>
      </c>
      <c r="I39" s="2">
        <f>+H40+I60</f>
        <v>-510337</v>
      </c>
      <c r="J39" s="2">
        <f>+G39</f>
        <v>-463</v>
      </c>
      <c r="K39" s="2">
        <f>+I40+K60</f>
        <v>-510337</v>
      </c>
      <c r="L39" s="2">
        <f>+K40+L60</f>
        <v>8400798</v>
      </c>
      <c r="M39" s="2">
        <f>+L40+M60</f>
        <v>7990696</v>
      </c>
      <c r="N39" s="2">
        <f>+K39</f>
        <v>-510337</v>
      </c>
      <c r="O39" s="2">
        <f>+M40+O60</f>
        <v>7990687</v>
      </c>
      <c r="P39" s="2">
        <f>+O40+P60</f>
        <v>7990687</v>
      </c>
      <c r="Q39" s="2">
        <f>+P40+Q60</f>
        <v>7990687</v>
      </c>
      <c r="R39" s="2">
        <f>+O39</f>
        <v>7990687</v>
      </c>
      <c r="S39" s="2">
        <f>+Q40+S60</f>
        <v>7990687</v>
      </c>
      <c r="T39" s="2">
        <f>+S40+T60</f>
        <v>7990687</v>
      </c>
      <c r="U39" s="2">
        <f>+T40+U60</f>
        <v>7990687</v>
      </c>
      <c r="V39" s="2">
        <f>+S39</f>
        <v>7990687</v>
      </c>
      <c r="W39" s="2">
        <f>+G39</f>
        <v>-463</v>
      </c>
      <c r="X39" s="2">
        <v>2086505</v>
      </c>
      <c r="Y39" s="2">
        <f>+W39-X39</f>
        <v>-2086968</v>
      </c>
      <c r="Z39" s="34">
        <f>+IF(X39&lt;&gt;0,+(Y39/X39)*100,0)</f>
        <v>-100.02219021761272</v>
      </c>
      <c r="AA39" s="35">
        <v>25038065</v>
      </c>
    </row>
    <row r="40" spans="1:27" ht="13.5" x14ac:dyDescent="0.25">
      <c r="A40" s="41" t="s">
        <v>63</v>
      </c>
      <c r="B40" s="42" t="s">
        <v>62</v>
      </c>
      <c r="C40" s="43">
        <f>+C38+C39</f>
        <v>-8497705</v>
      </c>
      <c r="D40" s="43">
        <f t="shared" ref="D40:AA40" si="4">+D38+D39</f>
        <v>0</v>
      </c>
      <c r="E40" s="44">
        <f t="shared" si="4"/>
        <v>34862075</v>
      </c>
      <c r="F40" s="45">
        <f t="shared" si="4"/>
        <v>34124038</v>
      </c>
      <c r="G40" s="45">
        <f t="shared" si="4"/>
        <v>-40093</v>
      </c>
      <c r="H40" s="45">
        <f t="shared" si="4"/>
        <v>-510337</v>
      </c>
      <c r="I40" s="45">
        <f t="shared" si="4"/>
        <v>-510337</v>
      </c>
      <c r="J40" s="45">
        <f>+I40</f>
        <v>-510337</v>
      </c>
      <c r="K40" s="45">
        <f t="shared" si="4"/>
        <v>-509587</v>
      </c>
      <c r="L40" s="45">
        <f t="shared" si="4"/>
        <v>8400057</v>
      </c>
      <c r="M40" s="45">
        <f t="shared" si="4"/>
        <v>7990687</v>
      </c>
      <c r="N40" s="45">
        <f>+M40</f>
        <v>7990687</v>
      </c>
      <c r="O40" s="45">
        <f t="shared" si="4"/>
        <v>7990687</v>
      </c>
      <c r="P40" s="45">
        <f t="shared" si="4"/>
        <v>7990687</v>
      </c>
      <c r="Q40" s="45">
        <f t="shared" si="4"/>
        <v>7990687</v>
      </c>
      <c r="R40" s="45">
        <f>+Q40</f>
        <v>7990687</v>
      </c>
      <c r="S40" s="45">
        <f t="shared" si="4"/>
        <v>7990687</v>
      </c>
      <c r="T40" s="45">
        <f t="shared" si="4"/>
        <v>7990687</v>
      </c>
      <c r="U40" s="45">
        <f t="shared" si="4"/>
        <v>7990687</v>
      </c>
      <c r="V40" s="45">
        <f>+U40</f>
        <v>7990687</v>
      </c>
      <c r="W40" s="45">
        <f>+V40</f>
        <v>7990687</v>
      </c>
      <c r="X40" s="45">
        <f t="shared" si="4"/>
        <v>6760738</v>
      </c>
      <c r="Y40" s="45">
        <f t="shared" si="4"/>
        <v>-6800831</v>
      </c>
      <c r="Z40" s="46">
        <f>+IF(X40&lt;&gt;0,+(Y40/X40)*100,0)</f>
        <v>-100.5930269742741</v>
      </c>
      <c r="AA40" s="47">
        <f t="shared" si="4"/>
        <v>34124038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">
      <c r="G60">
        <v>-463</v>
      </c>
      <c r="H60">
        <v>-470244</v>
      </c>
      <c r="J60">
        <v>-463</v>
      </c>
      <c r="L60">
        <v>8910385</v>
      </c>
      <c r="M60">
        <v>-409361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51226017</v>
      </c>
      <c r="F6" s="20">
        <v>51226017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25613007</v>
      </c>
      <c r="Y6" s="20">
        <v>-25613007</v>
      </c>
      <c r="Z6" s="21">
        <v>-100</v>
      </c>
      <c r="AA6" s="22">
        <v>51226017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48087668</v>
      </c>
      <c r="F7" s="20">
        <v>48087668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24043832</v>
      </c>
      <c r="Y7" s="20">
        <v>-24043832</v>
      </c>
      <c r="Z7" s="21">
        <v>-100</v>
      </c>
      <c r="AA7" s="22">
        <v>48087668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6396273</v>
      </c>
      <c r="F8" s="20">
        <v>6396273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3198129</v>
      </c>
      <c r="Y8" s="20">
        <v>-3198129</v>
      </c>
      <c r="Z8" s="21">
        <v>-100</v>
      </c>
      <c r="AA8" s="22">
        <v>6396273</v>
      </c>
    </row>
    <row r="9" spans="1:27" ht="13.5" x14ac:dyDescent="0.25">
      <c r="A9" s="23" t="s">
        <v>37</v>
      </c>
      <c r="B9" s="17" t="s">
        <v>6</v>
      </c>
      <c r="C9" s="18">
        <v>45000000</v>
      </c>
      <c r="D9" s="18"/>
      <c r="E9" s="19">
        <v>162846600</v>
      </c>
      <c r="F9" s="20">
        <v>162846600</v>
      </c>
      <c r="G9" s="20">
        <v>10000000</v>
      </c>
      <c r="H9" s="20"/>
      <c r="I9" s="20"/>
      <c r="J9" s="20">
        <v>10000000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10000000</v>
      </c>
      <c r="X9" s="20">
        <v>81423300</v>
      </c>
      <c r="Y9" s="20">
        <v>-71423300</v>
      </c>
      <c r="Z9" s="21">
        <v>-87.718503180293609</v>
      </c>
      <c r="AA9" s="22">
        <v>162846600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28245400</v>
      </c>
      <c r="F10" s="20">
        <v>28245400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14122702</v>
      </c>
      <c r="Y10" s="20">
        <v>-14122702</v>
      </c>
      <c r="Z10" s="21">
        <v>-100</v>
      </c>
      <c r="AA10" s="22">
        <v>28245400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-91353983</v>
      </c>
      <c r="D14" s="18"/>
      <c r="E14" s="19">
        <v>-243027616</v>
      </c>
      <c r="F14" s="20">
        <v>-243027616</v>
      </c>
      <c r="G14" s="20">
        <v>-17661201</v>
      </c>
      <c r="H14" s="20">
        <v>-21207293</v>
      </c>
      <c r="I14" s="20">
        <v>-15385935</v>
      </c>
      <c r="J14" s="20">
        <v>-54254429</v>
      </c>
      <c r="K14" s="20">
        <v>-29099290</v>
      </c>
      <c r="L14" s="20">
        <v>-30497760</v>
      </c>
      <c r="M14" s="20">
        <v>-36504109</v>
      </c>
      <c r="N14" s="20">
        <v>-96101159</v>
      </c>
      <c r="O14" s="20"/>
      <c r="P14" s="20"/>
      <c r="Q14" s="20"/>
      <c r="R14" s="20"/>
      <c r="S14" s="20"/>
      <c r="T14" s="20"/>
      <c r="U14" s="20"/>
      <c r="V14" s="20"/>
      <c r="W14" s="20">
        <v>-150355588</v>
      </c>
      <c r="X14" s="20">
        <v>-121513798</v>
      </c>
      <c r="Y14" s="20">
        <v>-28841790</v>
      </c>
      <c r="Z14" s="21">
        <v>23.735403283172829</v>
      </c>
      <c r="AA14" s="22">
        <v>-243027616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-1081315</v>
      </c>
      <c r="F15" s="20">
        <v>-1081315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-540655</v>
      </c>
      <c r="Y15" s="20">
        <v>540655</v>
      </c>
      <c r="Z15" s="21">
        <v>-100</v>
      </c>
      <c r="AA15" s="22">
        <v>-1081315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-46353983</v>
      </c>
      <c r="D17" s="26">
        <f>SUM(D6:D16)</f>
        <v>0</v>
      </c>
      <c r="E17" s="27">
        <f t="shared" si="0"/>
        <v>52693027</v>
      </c>
      <c r="F17" s="28">
        <f t="shared" si="0"/>
        <v>52693027</v>
      </c>
      <c r="G17" s="28">
        <f t="shared" si="0"/>
        <v>-7661201</v>
      </c>
      <c r="H17" s="28">
        <f t="shared" si="0"/>
        <v>-21207293</v>
      </c>
      <c r="I17" s="28">
        <f t="shared" si="0"/>
        <v>-15385935</v>
      </c>
      <c r="J17" s="28">
        <f t="shared" si="0"/>
        <v>-44254429</v>
      </c>
      <c r="K17" s="28">
        <f t="shared" si="0"/>
        <v>-29099290</v>
      </c>
      <c r="L17" s="28">
        <f t="shared" si="0"/>
        <v>-30497760</v>
      </c>
      <c r="M17" s="28">
        <f t="shared" si="0"/>
        <v>-36504109</v>
      </c>
      <c r="N17" s="28">
        <f t="shared" si="0"/>
        <v>-96101159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-140355588</v>
      </c>
      <c r="X17" s="28">
        <f t="shared" si="0"/>
        <v>26346517</v>
      </c>
      <c r="Y17" s="28">
        <f t="shared" si="0"/>
        <v>-166702105</v>
      </c>
      <c r="Z17" s="29">
        <f>+IF(X17&lt;&gt;0,+(Y17/X17)*100,0)</f>
        <v>-632.72919528604109</v>
      </c>
      <c r="AA17" s="30">
        <f>SUM(AA6:AA16)</f>
        <v>52693027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-52075948</v>
      </c>
      <c r="F26" s="20">
        <v>-52075948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-26037976</v>
      </c>
      <c r="Y26" s="20">
        <v>26037976</v>
      </c>
      <c r="Z26" s="21">
        <v>-100</v>
      </c>
      <c r="AA26" s="22">
        <v>-52075948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-52075948</v>
      </c>
      <c r="F27" s="28">
        <f t="shared" si="1"/>
        <v>-52075948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-26037976</v>
      </c>
      <c r="Y27" s="28">
        <f t="shared" si="1"/>
        <v>26037976</v>
      </c>
      <c r="Z27" s="29">
        <f>+IF(X27&lt;&gt;0,+(Y27/X27)*100,0)</f>
        <v>-100</v>
      </c>
      <c r="AA27" s="30">
        <f>SUM(AA21:AA26)</f>
        <v>-52075948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1754687</v>
      </c>
      <c r="F33" s="20">
        <v>-1754687</v>
      </c>
      <c r="G33" s="20">
        <v>-146224</v>
      </c>
      <c r="H33" s="36">
        <v>3438</v>
      </c>
      <c r="I33" s="36">
        <v>3000</v>
      </c>
      <c r="J33" s="36">
        <v>-139786</v>
      </c>
      <c r="K33" s="20">
        <v>-6438</v>
      </c>
      <c r="L33" s="20">
        <v>3438</v>
      </c>
      <c r="M33" s="20">
        <v>45555</v>
      </c>
      <c r="N33" s="20">
        <v>42555</v>
      </c>
      <c r="O33" s="36"/>
      <c r="P33" s="36"/>
      <c r="Q33" s="36"/>
      <c r="R33" s="20"/>
      <c r="S33" s="20"/>
      <c r="T33" s="20"/>
      <c r="U33" s="20"/>
      <c r="V33" s="36"/>
      <c r="W33" s="36">
        <v>-97231</v>
      </c>
      <c r="X33" s="36"/>
      <c r="Y33" s="20">
        <v>-97231</v>
      </c>
      <c r="Z33" s="21"/>
      <c r="AA33" s="22">
        <v>-1754687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-6700141</v>
      </c>
      <c r="D35" s="18"/>
      <c r="E35" s="19">
        <v>-2322290</v>
      </c>
      <c r="F35" s="20">
        <v>-2322290</v>
      </c>
      <c r="G35" s="20"/>
      <c r="H35" s="20">
        <v>-217176</v>
      </c>
      <c r="I35" s="20">
        <v>-537773</v>
      </c>
      <c r="J35" s="20">
        <v>-754949</v>
      </c>
      <c r="K35" s="20">
        <v>-323864</v>
      </c>
      <c r="L35" s="20">
        <v>-367633</v>
      </c>
      <c r="M35" s="20">
        <v>-838704</v>
      </c>
      <c r="N35" s="20">
        <v>-1530201</v>
      </c>
      <c r="O35" s="20"/>
      <c r="P35" s="20"/>
      <c r="Q35" s="20"/>
      <c r="R35" s="20"/>
      <c r="S35" s="20"/>
      <c r="T35" s="20"/>
      <c r="U35" s="20"/>
      <c r="V35" s="20"/>
      <c r="W35" s="20">
        <v>-2285150</v>
      </c>
      <c r="X35" s="20">
        <v>-1161140</v>
      </c>
      <c r="Y35" s="20">
        <v>-1124010</v>
      </c>
      <c r="Z35" s="21">
        <v>96.802280517422531</v>
      </c>
      <c r="AA35" s="22">
        <v>-2322290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-6700141</v>
      </c>
      <c r="D36" s="26">
        <f>SUM(D31:D35)</f>
        <v>0</v>
      </c>
      <c r="E36" s="27">
        <f t="shared" si="2"/>
        <v>-567603</v>
      </c>
      <c r="F36" s="28">
        <f t="shared" si="2"/>
        <v>-4076977</v>
      </c>
      <c r="G36" s="28">
        <f t="shared" si="2"/>
        <v>-146224</v>
      </c>
      <c r="H36" s="28">
        <f t="shared" si="2"/>
        <v>-213738</v>
      </c>
      <c r="I36" s="28">
        <f t="shared" si="2"/>
        <v>-534773</v>
      </c>
      <c r="J36" s="28">
        <f t="shared" si="2"/>
        <v>-894735</v>
      </c>
      <c r="K36" s="28">
        <f t="shared" si="2"/>
        <v>-330302</v>
      </c>
      <c r="L36" s="28">
        <f t="shared" si="2"/>
        <v>-364195</v>
      </c>
      <c r="M36" s="28">
        <f t="shared" si="2"/>
        <v>-793149</v>
      </c>
      <c r="N36" s="28">
        <f t="shared" si="2"/>
        <v>-1487646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-2382381</v>
      </c>
      <c r="X36" s="28">
        <f t="shared" si="2"/>
        <v>-1161140</v>
      </c>
      <c r="Y36" s="28">
        <f t="shared" si="2"/>
        <v>-1221241</v>
      </c>
      <c r="Z36" s="29">
        <f>+IF(X36&lt;&gt;0,+(Y36/X36)*100,0)</f>
        <v>105.17603389772121</v>
      </c>
      <c r="AA36" s="30">
        <f>SUM(AA31:AA35)</f>
        <v>-4076977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-53054124</v>
      </c>
      <c r="D38" s="32">
        <f>+D17+D27+D36</f>
        <v>0</v>
      </c>
      <c r="E38" s="33">
        <f t="shared" si="3"/>
        <v>49476</v>
      </c>
      <c r="F38" s="2">
        <f t="shared" si="3"/>
        <v>-3459898</v>
      </c>
      <c r="G38" s="2">
        <f t="shared" si="3"/>
        <v>-7807425</v>
      </c>
      <c r="H38" s="2">
        <f t="shared" si="3"/>
        <v>-21421031</v>
      </c>
      <c r="I38" s="2">
        <f t="shared" si="3"/>
        <v>-15920708</v>
      </c>
      <c r="J38" s="2">
        <f t="shared" si="3"/>
        <v>-45149164</v>
      </c>
      <c r="K38" s="2">
        <f t="shared" si="3"/>
        <v>-29429592</v>
      </c>
      <c r="L38" s="2">
        <f t="shared" si="3"/>
        <v>-30861955</v>
      </c>
      <c r="M38" s="2">
        <f t="shared" si="3"/>
        <v>-37297258</v>
      </c>
      <c r="N38" s="2">
        <f t="shared" si="3"/>
        <v>-97588805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-142737969</v>
      </c>
      <c r="X38" s="2">
        <f t="shared" si="3"/>
        <v>-852599</v>
      </c>
      <c r="Y38" s="2">
        <f t="shared" si="3"/>
        <v>-141885370</v>
      </c>
      <c r="Z38" s="34">
        <f>+IF(X38&lt;&gt;0,+(Y38/X38)*100,0)</f>
        <v>16641.512598536941</v>
      </c>
      <c r="AA38" s="35">
        <f>+AA17+AA27+AA36</f>
        <v>-3459898</v>
      </c>
    </row>
    <row r="39" spans="1:27" ht="13.5" x14ac:dyDescent="0.25">
      <c r="A39" s="23" t="s">
        <v>61</v>
      </c>
      <c r="B39" s="17"/>
      <c r="C39" s="32">
        <v>29277900</v>
      </c>
      <c r="D39" s="32"/>
      <c r="E39" s="33">
        <v>4555995</v>
      </c>
      <c r="F39" s="2">
        <v>4555995</v>
      </c>
      <c r="G39" s="2"/>
      <c r="H39" s="2">
        <f>+G40+H60</f>
        <v>-7807425</v>
      </c>
      <c r="I39" s="2">
        <f>+H40+I60</f>
        <v>-29228456</v>
      </c>
      <c r="J39" s="2">
        <f>+G39</f>
        <v>0</v>
      </c>
      <c r="K39" s="2">
        <f>+I40+K60</f>
        <v>-45149164</v>
      </c>
      <c r="L39" s="2">
        <f>+K40+L60</f>
        <v>-74578756</v>
      </c>
      <c r="M39" s="2">
        <f>+L40+M60</f>
        <v>-105440711</v>
      </c>
      <c r="N39" s="2">
        <f>+K39</f>
        <v>-45149164</v>
      </c>
      <c r="O39" s="2">
        <f>+M40+O60</f>
        <v>-142737969</v>
      </c>
      <c r="P39" s="2">
        <f>+O40+P60</f>
        <v>-142737969</v>
      </c>
      <c r="Q39" s="2">
        <f>+P40+Q60</f>
        <v>-142737969</v>
      </c>
      <c r="R39" s="2">
        <f>+O39</f>
        <v>-142737969</v>
      </c>
      <c r="S39" s="2">
        <f>+Q40+S60</f>
        <v>-142737969</v>
      </c>
      <c r="T39" s="2">
        <f>+S40+T60</f>
        <v>-142737969</v>
      </c>
      <c r="U39" s="2">
        <f>+T40+U60</f>
        <v>-142737969</v>
      </c>
      <c r="V39" s="2">
        <f>+S39</f>
        <v>-142737969</v>
      </c>
      <c r="W39" s="2">
        <f>+G39</f>
        <v>0</v>
      </c>
      <c r="X39" s="2">
        <v>379666</v>
      </c>
      <c r="Y39" s="2">
        <f>+W39-X39</f>
        <v>-379666</v>
      </c>
      <c r="Z39" s="34">
        <f>+IF(X39&lt;&gt;0,+(Y39/X39)*100,0)</f>
        <v>-100</v>
      </c>
      <c r="AA39" s="35">
        <v>4555995</v>
      </c>
    </row>
    <row r="40" spans="1:27" ht="13.5" x14ac:dyDescent="0.25">
      <c r="A40" s="41" t="s">
        <v>63</v>
      </c>
      <c r="B40" s="42" t="s">
        <v>62</v>
      </c>
      <c r="C40" s="43">
        <f>+C38+C39</f>
        <v>-23776224</v>
      </c>
      <c r="D40" s="43">
        <f t="shared" ref="D40:AA40" si="4">+D38+D39</f>
        <v>0</v>
      </c>
      <c r="E40" s="44">
        <f t="shared" si="4"/>
        <v>4605471</v>
      </c>
      <c r="F40" s="45">
        <f t="shared" si="4"/>
        <v>1096097</v>
      </c>
      <c r="G40" s="45">
        <f t="shared" si="4"/>
        <v>-7807425</v>
      </c>
      <c r="H40" s="45">
        <f t="shared" si="4"/>
        <v>-29228456</v>
      </c>
      <c r="I40" s="45">
        <f t="shared" si="4"/>
        <v>-45149164</v>
      </c>
      <c r="J40" s="45">
        <f>+I40</f>
        <v>-45149164</v>
      </c>
      <c r="K40" s="45">
        <f t="shared" si="4"/>
        <v>-74578756</v>
      </c>
      <c r="L40" s="45">
        <f t="shared" si="4"/>
        <v>-105440711</v>
      </c>
      <c r="M40" s="45">
        <f t="shared" si="4"/>
        <v>-142737969</v>
      </c>
      <c r="N40" s="45">
        <f>+M40</f>
        <v>-142737969</v>
      </c>
      <c r="O40" s="45">
        <f t="shared" si="4"/>
        <v>-142737969</v>
      </c>
      <c r="P40" s="45">
        <f t="shared" si="4"/>
        <v>-142737969</v>
      </c>
      <c r="Q40" s="45">
        <f t="shared" si="4"/>
        <v>-142737969</v>
      </c>
      <c r="R40" s="45">
        <f>+Q40</f>
        <v>-142737969</v>
      </c>
      <c r="S40" s="45">
        <f t="shared" si="4"/>
        <v>-142737969</v>
      </c>
      <c r="T40" s="45">
        <f t="shared" si="4"/>
        <v>-142737969</v>
      </c>
      <c r="U40" s="45">
        <f t="shared" si="4"/>
        <v>-142737969</v>
      </c>
      <c r="V40" s="45">
        <f>+U40</f>
        <v>-142737969</v>
      </c>
      <c r="W40" s="45">
        <f>+V40</f>
        <v>-142737969</v>
      </c>
      <c r="X40" s="45">
        <f t="shared" si="4"/>
        <v>-472933</v>
      </c>
      <c r="Y40" s="45">
        <f t="shared" si="4"/>
        <v>-142265036</v>
      </c>
      <c r="Z40" s="46">
        <f>+IF(X40&lt;&gt;0,+(Y40/X40)*100,0)</f>
        <v>30081.435636760387</v>
      </c>
      <c r="AA40" s="47">
        <f t="shared" si="4"/>
        <v>1096097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30310187</v>
      </c>
      <c r="D6" s="18"/>
      <c r="E6" s="19">
        <v>71391456</v>
      </c>
      <c r="F6" s="20">
        <v>71391456</v>
      </c>
      <c r="G6" s="20">
        <v>7272251</v>
      </c>
      <c r="H6" s="20">
        <v>4990860</v>
      </c>
      <c r="I6" s="20">
        <v>6730364</v>
      </c>
      <c r="J6" s="20">
        <v>18993475</v>
      </c>
      <c r="K6" s="20">
        <v>7307678</v>
      </c>
      <c r="L6" s="20">
        <v>12202673</v>
      </c>
      <c r="M6" s="20">
        <v>5832402</v>
      </c>
      <c r="N6" s="20">
        <v>25342753</v>
      </c>
      <c r="O6" s="20"/>
      <c r="P6" s="20"/>
      <c r="Q6" s="20"/>
      <c r="R6" s="20"/>
      <c r="S6" s="20"/>
      <c r="T6" s="20"/>
      <c r="U6" s="20"/>
      <c r="V6" s="20"/>
      <c r="W6" s="20">
        <v>44336228</v>
      </c>
      <c r="X6" s="20">
        <v>35695728</v>
      </c>
      <c r="Y6" s="20">
        <v>8640500</v>
      </c>
      <c r="Z6" s="21">
        <v>24.205977813367472</v>
      </c>
      <c r="AA6" s="22">
        <v>71391456</v>
      </c>
    </row>
    <row r="7" spans="1:27" ht="13.5" x14ac:dyDescent="0.25">
      <c r="A7" s="23" t="s">
        <v>35</v>
      </c>
      <c r="B7" s="17" t="s">
        <v>32</v>
      </c>
      <c r="C7" s="18">
        <v>271603325</v>
      </c>
      <c r="D7" s="18"/>
      <c r="E7" s="19">
        <v>278674296</v>
      </c>
      <c r="F7" s="20">
        <v>278674296</v>
      </c>
      <c r="G7" s="20">
        <v>22057413</v>
      </c>
      <c r="H7" s="20">
        <v>23835228</v>
      </c>
      <c r="I7" s="20">
        <v>25627439</v>
      </c>
      <c r="J7" s="20">
        <v>71520080</v>
      </c>
      <c r="K7" s="20">
        <v>27562816</v>
      </c>
      <c r="L7" s="20">
        <v>28871526</v>
      </c>
      <c r="M7" s="20">
        <v>19177359</v>
      </c>
      <c r="N7" s="20">
        <v>75611701</v>
      </c>
      <c r="O7" s="20"/>
      <c r="P7" s="20"/>
      <c r="Q7" s="20"/>
      <c r="R7" s="20"/>
      <c r="S7" s="20"/>
      <c r="T7" s="20"/>
      <c r="U7" s="20"/>
      <c r="V7" s="20"/>
      <c r="W7" s="20">
        <v>147131781</v>
      </c>
      <c r="X7" s="20">
        <v>139337148</v>
      </c>
      <c r="Y7" s="20">
        <v>7794633</v>
      </c>
      <c r="Z7" s="21">
        <v>5.5940810558287017</v>
      </c>
      <c r="AA7" s="22">
        <v>278674296</v>
      </c>
    </row>
    <row r="8" spans="1:27" ht="13.5" x14ac:dyDescent="0.25">
      <c r="A8" s="23" t="s">
        <v>36</v>
      </c>
      <c r="B8" s="17" t="s">
        <v>32</v>
      </c>
      <c r="C8" s="18">
        <v>63795789</v>
      </c>
      <c r="D8" s="18"/>
      <c r="E8" s="19">
        <v>37339901</v>
      </c>
      <c r="F8" s="20">
        <v>37339901</v>
      </c>
      <c r="G8" s="20">
        <v>348930</v>
      </c>
      <c r="H8" s="20">
        <v>436581</v>
      </c>
      <c r="I8" s="20">
        <v>2341257</v>
      </c>
      <c r="J8" s="20">
        <v>3126768</v>
      </c>
      <c r="K8" s="20">
        <v>2114241</v>
      </c>
      <c r="L8" s="20">
        <v>9014327</v>
      </c>
      <c r="M8" s="20">
        <v>-1221314</v>
      </c>
      <c r="N8" s="20">
        <v>9907254</v>
      </c>
      <c r="O8" s="20"/>
      <c r="P8" s="20"/>
      <c r="Q8" s="20"/>
      <c r="R8" s="20"/>
      <c r="S8" s="20"/>
      <c r="T8" s="20"/>
      <c r="U8" s="20"/>
      <c r="V8" s="20"/>
      <c r="W8" s="20">
        <v>13034022</v>
      </c>
      <c r="X8" s="20">
        <v>14738772</v>
      </c>
      <c r="Y8" s="20">
        <v>-1704750</v>
      </c>
      <c r="Z8" s="21">
        <v>-11.5664317217201</v>
      </c>
      <c r="AA8" s="22">
        <v>37339901</v>
      </c>
    </row>
    <row r="9" spans="1:27" ht="13.5" x14ac:dyDescent="0.25">
      <c r="A9" s="23" t="s">
        <v>37</v>
      </c>
      <c r="B9" s="17" t="s">
        <v>6</v>
      </c>
      <c r="C9" s="18">
        <v>200432027</v>
      </c>
      <c r="D9" s="18"/>
      <c r="E9" s="19">
        <v>179728345</v>
      </c>
      <c r="F9" s="20">
        <v>179728345</v>
      </c>
      <c r="G9" s="20">
        <v>69935011</v>
      </c>
      <c r="H9" s="20">
        <v>3279016</v>
      </c>
      <c r="I9" s="20"/>
      <c r="J9" s="20">
        <v>73214027</v>
      </c>
      <c r="K9" s="20">
        <v>13</v>
      </c>
      <c r="L9" s="20">
        <v>54</v>
      </c>
      <c r="M9" s="20">
        <v>55684010</v>
      </c>
      <c r="N9" s="20">
        <v>55684077</v>
      </c>
      <c r="O9" s="20"/>
      <c r="P9" s="20"/>
      <c r="Q9" s="20"/>
      <c r="R9" s="20"/>
      <c r="S9" s="20"/>
      <c r="T9" s="20"/>
      <c r="U9" s="20"/>
      <c r="V9" s="20"/>
      <c r="W9" s="20">
        <v>128898104</v>
      </c>
      <c r="X9" s="20">
        <v>119781396</v>
      </c>
      <c r="Y9" s="20">
        <v>9116708</v>
      </c>
      <c r="Z9" s="21">
        <v>7.6111218473359585</v>
      </c>
      <c r="AA9" s="22">
        <v>179728345</v>
      </c>
    </row>
    <row r="10" spans="1:27" ht="13.5" x14ac:dyDescent="0.25">
      <c r="A10" s="23" t="s">
        <v>38</v>
      </c>
      <c r="B10" s="17" t="s">
        <v>6</v>
      </c>
      <c r="C10" s="18">
        <v>49485635</v>
      </c>
      <c r="D10" s="18"/>
      <c r="E10" s="19">
        <v>40547650</v>
      </c>
      <c r="F10" s="20">
        <v>40547650</v>
      </c>
      <c r="G10" s="20">
        <v>15000000</v>
      </c>
      <c r="H10" s="20"/>
      <c r="I10" s="20">
        <v>11000000</v>
      </c>
      <c r="J10" s="20">
        <v>26000000</v>
      </c>
      <c r="K10" s="20"/>
      <c r="L10" s="20"/>
      <c r="M10" s="20">
        <v>8396000</v>
      </c>
      <c r="N10" s="20">
        <v>8396000</v>
      </c>
      <c r="O10" s="20"/>
      <c r="P10" s="20"/>
      <c r="Q10" s="20"/>
      <c r="R10" s="20"/>
      <c r="S10" s="20"/>
      <c r="T10" s="20"/>
      <c r="U10" s="20"/>
      <c r="V10" s="20"/>
      <c r="W10" s="20">
        <v>34396000</v>
      </c>
      <c r="X10" s="20">
        <v>27031766</v>
      </c>
      <c r="Y10" s="20">
        <v>7364234</v>
      </c>
      <c r="Z10" s="21">
        <v>27.242888977360931</v>
      </c>
      <c r="AA10" s="22">
        <v>40547650</v>
      </c>
    </row>
    <row r="11" spans="1:27" ht="13.5" x14ac:dyDescent="0.25">
      <c r="A11" s="23" t="s">
        <v>39</v>
      </c>
      <c r="B11" s="17" t="s">
        <v>32</v>
      </c>
      <c r="C11" s="18">
        <v>-22070</v>
      </c>
      <c r="D11" s="18"/>
      <c r="E11" s="19">
        <v>1680000</v>
      </c>
      <c r="F11" s="20">
        <v>1680000</v>
      </c>
      <c r="G11" s="20"/>
      <c r="H11" s="20"/>
      <c r="I11" s="20">
        <v>195952</v>
      </c>
      <c r="J11" s="20">
        <v>195952</v>
      </c>
      <c r="K11" s="20">
        <v>165550</v>
      </c>
      <c r="L11" s="20"/>
      <c r="M11" s="20"/>
      <c r="N11" s="20">
        <v>165550</v>
      </c>
      <c r="O11" s="20"/>
      <c r="P11" s="20"/>
      <c r="Q11" s="20"/>
      <c r="R11" s="20"/>
      <c r="S11" s="20"/>
      <c r="T11" s="20"/>
      <c r="U11" s="20"/>
      <c r="V11" s="20"/>
      <c r="W11" s="20">
        <v>361502</v>
      </c>
      <c r="X11" s="20">
        <v>840000</v>
      </c>
      <c r="Y11" s="20">
        <v>-478498</v>
      </c>
      <c r="Z11" s="21">
        <v>-56.964047619047619</v>
      </c>
      <c r="AA11" s="22">
        <v>1680000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-58493167</v>
      </c>
      <c r="D14" s="18"/>
      <c r="E14" s="19">
        <v>-533055552</v>
      </c>
      <c r="F14" s="20">
        <v>-533055552</v>
      </c>
      <c r="G14" s="20">
        <v>-7851660</v>
      </c>
      <c r="H14" s="20">
        <v>-41058289</v>
      </c>
      <c r="I14" s="20">
        <v>-17554061</v>
      </c>
      <c r="J14" s="20">
        <v>-66464010</v>
      </c>
      <c r="K14" s="20">
        <v>-48706643</v>
      </c>
      <c r="L14" s="20">
        <v>-40179399</v>
      </c>
      <c r="M14" s="20">
        <v>-62776013</v>
      </c>
      <c r="N14" s="20">
        <v>-151662055</v>
      </c>
      <c r="O14" s="20"/>
      <c r="P14" s="20"/>
      <c r="Q14" s="20"/>
      <c r="R14" s="20"/>
      <c r="S14" s="20"/>
      <c r="T14" s="20"/>
      <c r="U14" s="20"/>
      <c r="V14" s="20"/>
      <c r="W14" s="20">
        <v>-218126065</v>
      </c>
      <c r="X14" s="20">
        <v>-266527770</v>
      </c>
      <c r="Y14" s="20">
        <v>48401705</v>
      </c>
      <c r="Z14" s="21">
        <v>-18.160098289195155</v>
      </c>
      <c r="AA14" s="22">
        <v>-533055552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-1300000</v>
      </c>
      <c r="F15" s="20">
        <v>-1300000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-649998</v>
      </c>
      <c r="Y15" s="20">
        <v>649998</v>
      </c>
      <c r="Z15" s="21">
        <v>-100</v>
      </c>
      <c r="AA15" s="22">
        <v>-1300000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557111726</v>
      </c>
      <c r="D17" s="26">
        <f>SUM(D6:D16)</f>
        <v>0</v>
      </c>
      <c r="E17" s="27">
        <f t="shared" si="0"/>
        <v>75006096</v>
      </c>
      <c r="F17" s="28">
        <f t="shared" si="0"/>
        <v>75006096</v>
      </c>
      <c r="G17" s="28">
        <f t="shared" si="0"/>
        <v>106761945</v>
      </c>
      <c r="H17" s="28">
        <f t="shared" si="0"/>
        <v>-8516604</v>
      </c>
      <c r="I17" s="28">
        <f t="shared" si="0"/>
        <v>28340951</v>
      </c>
      <c r="J17" s="28">
        <f t="shared" si="0"/>
        <v>126586292</v>
      </c>
      <c r="K17" s="28">
        <f t="shared" si="0"/>
        <v>-11556345</v>
      </c>
      <c r="L17" s="28">
        <f t="shared" si="0"/>
        <v>9909181</v>
      </c>
      <c r="M17" s="28">
        <f t="shared" si="0"/>
        <v>25092444</v>
      </c>
      <c r="N17" s="28">
        <f t="shared" si="0"/>
        <v>23445280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150031572</v>
      </c>
      <c r="X17" s="28">
        <f t="shared" si="0"/>
        <v>70247042</v>
      </c>
      <c r="Y17" s="28">
        <f t="shared" si="0"/>
        <v>79784530</v>
      </c>
      <c r="Z17" s="29">
        <f>+IF(X17&lt;&gt;0,+(Y17/X17)*100,0)</f>
        <v>113.57706705999094</v>
      </c>
      <c r="AA17" s="30">
        <f>SUM(AA6:AA16)</f>
        <v>75006096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4500000</v>
      </c>
      <c r="F21" s="20">
        <v>4500000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2250000</v>
      </c>
      <c r="Y21" s="36">
        <v>-2250000</v>
      </c>
      <c r="Z21" s="37">
        <v>-100</v>
      </c>
      <c r="AA21" s="38">
        <v>4500000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-45654594</v>
      </c>
      <c r="D26" s="18"/>
      <c r="E26" s="19">
        <v>-41428372</v>
      </c>
      <c r="F26" s="20">
        <v>-41428372</v>
      </c>
      <c r="G26" s="20">
        <v>-2975375</v>
      </c>
      <c r="H26" s="20">
        <v>-4057771</v>
      </c>
      <c r="I26" s="20">
        <v>-831675</v>
      </c>
      <c r="J26" s="20">
        <v>-7864821</v>
      </c>
      <c r="K26" s="20">
        <v>-3883625</v>
      </c>
      <c r="L26" s="20">
        <v>-2202611</v>
      </c>
      <c r="M26" s="20">
        <v>-4932289</v>
      </c>
      <c r="N26" s="20">
        <v>-11018525</v>
      </c>
      <c r="O26" s="20"/>
      <c r="P26" s="20"/>
      <c r="Q26" s="20"/>
      <c r="R26" s="20"/>
      <c r="S26" s="20"/>
      <c r="T26" s="20"/>
      <c r="U26" s="20"/>
      <c r="V26" s="20"/>
      <c r="W26" s="20">
        <v>-18883346</v>
      </c>
      <c r="X26" s="20">
        <v>-21464186</v>
      </c>
      <c r="Y26" s="20">
        <v>2580840</v>
      </c>
      <c r="Z26" s="21">
        <v>-12.023936057952534</v>
      </c>
      <c r="AA26" s="22">
        <v>-41428372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-45654594</v>
      </c>
      <c r="D27" s="26">
        <f>SUM(D21:D26)</f>
        <v>0</v>
      </c>
      <c r="E27" s="27">
        <f t="shared" si="1"/>
        <v>-36928372</v>
      </c>
      <c r="F27" s="28">
        <f t="shared" si="1"/>
        <v>-36928372</v>
      </c>
      <c r="G27" s="28">
        <f t="shared" si="1"/>
        <v>-2975375</v>
      </c>
      <c r="H27" s="28">
        <f t="shared" si="1"/>
        <v>-4057771</v>
      </c>
      <c r="I27" s="28">
        <f t="shared" si="1"/>
        <v>-831675</v>
      </c>
      <c r="J27" s="28">
        <f t="shared" si="1"/>
        <v>-7864821</v>
      </c>
      <c r="K27" s="28">
        <f t="shared" si="1"/>
        <v>-3883625</v>
      </c>
      <c r="L27" s="28">
        <f t="shared" si="1"/>
        <v>-2202611</v>
      </c>
      <c r="M27" s="28">
        <f t="shared" si="1"/>
        <v>-4932289</v>
      </c>
      <c r="N27" s="28">
        <f t="shared" si="1"/>
        <v>-11018525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-18883346</v>
      </c>
      <c r="X27" s="28">
        <f t="shared" si="1"/>
        <v>-19214186</v>
      </c>
      <c r="Y27" s="28">
        <f t="shared" si="1"/>
        <v>330840</v>
      </c>
      <c r="Z27" s="29">
        <f>+IF(X27&lt;&gt;0,+(Y27/X27)*100,0)</f>
        <v>-1.721852801882942</v>
      </c>
      <c r="AA27" s="30">
        <f>SUM(AA21:AA26)</f>
        <v>-36928372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15642710</v>
      </c>
      <c r="F33" s="20">
        <v>-15642710</v>
      </c>
      <c r="G33" s="20">
        <v>16236400</v>
      </c>
      <c r="H33" s="36">
        <v>-16218426</v>
      </c>
      <c r="I33" s="36">
        <v>114347</v>
      </c>
      <c r="J33" s="36">
        <v>132321</v>
      </c>
      <c r="K33" s="20">
        <v>-83803</v>
      </c>
      <c r="L33" s="20">
        <v>-494642</v>
      </c>
      <c r="M33" s="20">
        <v>515299</v>
      </c>
      <c r="N33" s="20">
        <v>-63146</v>
      </c>
      <c r="O33" s="36"/>
      <c r="P33" s="36"/>
      <c r="Q33" s="36"/>
      <c r="R33" s="20"/>
      <c r="S33" s="20"/>
      <c r="T33" s="20"/>
      <c r="U33" s="20"/>
      <c r="V33" s="36"/>
      <c r="W33" s="36">
        <v>69175</v>
      </c>
      <c r="X33" s="36"/>
      <c r="Y33" s="20">
        <v>69175</v>
      </c>
      <c r="Z33" s="21"/>
      <c r="AA33" s="22">
        <v>-15642710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15642710</v>
      </c>
      <c r="F36" s="28">
        <f t="shared" si="2"/>
        <v>-15642710</v>
      </c>
      <c r="G36" s="28">
        <f t="shared" si="2"/>
        <v>16236400</v>
      </c>
      <c r="H36" s="28">
        <f t="shared" si="2"/>
        <v>-16218426</v>
      </c>
      <c r="I36" s="28">
        <f t="shared" si="2"/>
        <v>114347</v>
      </c>
      <c r="J36" s="28">
        <f t="shared" si="2"/>
        <v>132321</v>
      </c>
      <c r="K36" s="28">
        <f t="shared" si="2"/>
        <v>-83803</v>
      </c>
      <c r="L36" s="28">
        <f t="shared" si="2"/>
        <v>-494642</v>
      </c>
      <c r="M36" s="28">
        <f t="shared" si="2"/>
        <v>515299</v>
      </c>
      <c r="N36" s="28">
        <f t="shared" si="2"/>
        <v>-63146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69175</v>
      </c>
      <c r="X36" s="28">
        <f t="shared" si="2"/>
        <v>0</v>
      </c>
      <c r="Y36" s="28">
        <f t="shared" si="2"/>
        <v>69175</v>
      </c>
      <c r="Z36" s="29">
        <f>+IF(X36&lt;&gt;0,+(Y36/X36)*100,0)</f>
        <v>0</v>
      </c>
      <c r="AA36" s="30">
        <f>SUM(AA31:AA35)</f>
        <v>-15642710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511457132</v>
      </c>
      <c r="D38" s="32">
        <f>+D17+D27+D36</f>
        <v>0</v>
      </c>
      <c r="E38" s="33">
        <f t="shared" si="3"/>
        <v>53720434</v>
      </c>
      <c r="F38" s="2">
        <f t="shared" si="3"/>
        <v>22435014</v>
      </c>
      <c r="G38" s="2">
        <f t="shared" si="3"/>
        <v>120022970</v>
      </c>
      <c r="H38" s="2">
        <f t="shared" si="3"/>
        <v>-28792801</v>
      </c>
      <c r="I38" s="2">
        <f t="shared" si="3"/>
        <v>27623623</v>
      </c>
      <c r="J38" s="2">
        <f t="shared" si="3"/>
        <v>118853792</v>
      </c>
      <c r="K38" s="2">
        <f t="shared" si="3"/>
        <v>-15523773</v>
      </c>
      <c r="L38" s="2">
        <f t="shared" si="3"/>
        <v>7211928</v>
      </c>
      <c r="M38" s="2">
        <f t="shared" si="3"/>
        <v>20675454</v>
      </c>
      <c r="N38" s="2">
        <f t="shared" si="3"/>
        <v>12363609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131217401</v>
      </c>
      <c r="X38" s="2">
        <f t="shared" si="3"/>
        <v>51032856</v>
      </c>
      <c r="Y38" s="2">
        <f t="shared" si="3"/>
        <v>80184545</v>
      </c>
      <c r="Z38" s="34">
        <f>+IF(X38&lt;&gt;0,+(Y38/X38)*100,0)</f>
        <v>157.12337361640115</v>
      </c>
      <c r="AA38" s="35">
        <f>+AA17+AA27+AA36</f>
        <v>22435014</v>
      </c>
    </row>
    <row r="39" spans="1:27" ht="13.5" x14ac:dyDescent="0.25">
      <c r="A39" s="23" t="s">
        <v>61</v>
      </c>
      <c r="B39" s="17"/>
      <c r="C39" s="32">
        <v>328409261</v>
      </c>
      <c r="D39" s="32"/>
      <c r="E39" s="33">
        <v>14655804</v>
      </c>
      <c r="F39" s="2">
        <v>14655804</v>
      </c>
      <c r="G39" s="2">
        <v>25134878</v>
      </c>
      <c r="H39" s="2">
        <f>+G40+H60</f>
        <v>145201902</v>
      </c>
      <c r="I39" s="2">
        <f>+H40+I60</f>
        <v>116409101</v>
      </c>
      <c r="J39" s="2">
        <f>+G39</f>
        <v>25134878</v>
      </c>
      <c r="K39" s="2">
        <f>+I40+K60</f>
        <v>144032724</v>
      </c>
      <c r="L39" s="2">
        <f>+K40+L60</f>
        <v>128508951</v>
      </c>
      <c r="M39" s="2">
        <f>+L40+M60</f>
        <v>135720879</v>
      </c>
      <c r="N39" s="2">
        <f>+K39</f>
        <v>144032724</v>
      </c>
      <c r="O39" s="2">
        <f>+M40+O60</f>
        <v>156396333</v>
      </c>
      <c r="P39" s="2">
        <f>+O40+P60</f>
        <v>156396333</v>
      </c>
      <c r="Q39" s="2">
        <f>+P40+Q60</f>
        <v>156396333</v>
      </c>
      <c r="R39" s="2">
        <f>+O39</f>
        <v>156396333</v>
      </c>
      <c r="S39" s="2">
        <f>+Q40+S60</f>
        <v>156396333</v>
      </c>
      <c r="T39" s="2">
        <f>+S40+T60</f>
        <v>156396333</v>
      </c>
      <c r="U39" s="2">
        <f>+T40+U60</f>
        <v>156396333</v>
      </c>
      <c r="V39" s="2">
        <f>+S39</f>
        <v>156396333</v>
      </c>
      <c r="W39" s="2">
        <f>+G39</f>
        <v>25134878</v>
      </c>
      <c r="X39" s="2">
        <v>14655804</v>
      </c>
      <c r="Y39" s="2">
        <f>+W39-X39</f>
        <v>10479074</v>
      </c>
      <c r="Z39" s="34">
        <f>+IF(X39&lt;&gt;0,+(Y39/X39)*100,0)</f>
        <v>71.501188198204616</v>
      </c>
      <c r="AA39" s="35">
        <v>14655804</v>
      </c>
    </row>
    <row r="40" spans="1:27" ht="13.5" x14ac:dyDescent="0.25">
      <c r="A40" s="41" t="s">
        <v>63</v>
      </c>
      <c r="B40" s="42" t="s">
        <v>62</v>
      </c>
      <c r="C40" s="43">
        <f>+C38+C39</f>
        <v>839866393</v>
      </c>
      <c r="D40" s="43">
        <f t="shared" ref="D40:AA40" si="4">+D38+D39</f>
        <v>0</v>
      </c>
      <c r="E40" s="44">
        <f t="shared" si="4"/>
        <v>68376238</v>
      </c>
      <c r="F40" s="45">
        <f t="shared" si="4"/>
        <v>37090818</v>
      </c>
      <c r="G40" s="45">
        <f t="shared" si="4"/>
        <v>145157848</v>
      </c>
      <c r="H40" s="45">
        <f t="shared" si="4"/>
        <v>116409101</v>
      </c>
      <c r="I40" s="45">
        <f t="shared" si="4"/>
        <v>144032724</v>
      </c>
      <c r="J40" s="45">
        <f>+I40</f>
        <v>144032724</v>
      </c>
      <c r="K40" s="45">
        <f t="shared" si="4"/>
        <v>128508951</v>
      </c>
      <c r="L40" s="45">
        <f t="shared" si="4"/>
        <v>135720879</v>
      </c>
      <c r="M40" s="45">
        <f t="shared" si="4"/>
        <v>156396333</v>
      </c>
      <c r="N40" s="45">
        <f>+M40</f>
        <v>156396333</v>
      </c>
      <c r="O40" s="45">
        <f t="shared" si="4"/>
        <v>156396333</v>
      </c>
      <c r="P40" s="45">
        <f t="shared" si="4"/>
        <v>156396333</v>
      </c>
      <c r="Q40" s="45">
        <f t="shared" si="4"/>
        <v>156396333</v>
      </c>
      <c r="R40" s="45">
        <f>+Q40</f>
        <v>156396333</v>
      </c>
      <c r="S40" s="45">
        <f t="shared" si="4"/>
        <v>156396333</v>
      </c>
      <c r="T40" s="45">
        <f t="shared" si="4"/>
        <v>156396333</v>
      </c>
      <c r="U40" s="45">
        <f t="shared" si="4"/>
        <v>156396333</v>
      </c>
      <c r="V40" s="45">
        <f>+U40</f>
        <v>156396333</v>
      </c>
      <c r="W40" s="45">
        <f>+V40</f>
        <v>156396333</v>
      </c>
      <c r="X40" s="45">
        <f t="shared" si="4"/>
        <v>65688660</v>
      </c>
      <c r="Y40" s="45">
        <f t="shared" si="4"/>
        <v>90663619</v>
      </c>
      <c r="Z40" s="46">
        <f>+IF(X40&lt;&gt;0,+(Y40/X40)*100,0)</f>
        <v>138.02019861571236</v>
      </c>
      <c r="AA40" s="47">
        <f t="shared" si="4"/>
        <v>37090818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25134878</v>
      </c>
      <c r="H60">
        <v>44054</v>
      </c>
      <c r="J60">
        <v>25134878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20427234</v>
      </c>
      <c r="F6" s="20">
        <v>20427234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10213614</v>
      </c>
      <c r="Y6" s="20">
        <v>-10213614</v>
      </c>
      <c r="Z6" s="21">
        <v>-100</v>
      </c>
      <c r="AA6" s="22">
        <v>20427234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683546</v>
      </c>
      <c r="F7" s="20">
        <v>683546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341774</v>
      </c>
      <c r="Y7" s="20">
        <v>-341774</v>
      </c>
      <c r="Z7" s="21">
        <v>-100</v>
      </c>
      <c r="AA7" s="22">
        <v>683546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4464018</v>
      </c>
      <c r="F8" s="20">
        <v>4464018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2232006</v>
      </c>
      <c r="Y8" s="20">
        <v>-2232006</v>
      </c>
      <c r="Z8" s="21">
        <v>-100</v>
      </c>
      <c r="AA8" s="22">
        <v>4464018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177147000</v>
      </c>
      <c r="F9" s="20">
        <v>177147000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88573500</v>
      </c>
      <c r="Y9" s="20">
        <v>-88573500</v>
      </c>
      <c r="Z9" s="21">
        <v>-100</v>
      </c>
      <c r="AA9" s="22">
        <v>177147000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50603000</v>
      </c>
      <c r="F10" s="20">
        <v>50603000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25301498</v>
      </c>
      <c r="Y10" s="20">
        <v>-25301498</v>
      </c>
      <c r="Z10" s="21">
        <v>-100</v>
      </c>
      <c r="AA10" s="22">
        <v>50603000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-220570349</v>
      </c>
      <c r="F14" s="20">
        <v>-220570349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-110285177</v>
      </c>
      <c r="Y14" s="20">
        <v>110285177</v>
      </c>
      <c r="Z14" s="21">
        <v>-100</v>
      </c>
      <c r="AA14" s="22">
        <v>-220570349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-900000</v>
      </c>
      <c r="F15" s="20">
        <v>-900000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-450000</v>
      </c>
      <c r="Y15" s="20">
        <v>450000</v>
      </c>
      <c r="Z15" s="21">
        <v>-100</v>
      </c>
      <c r="AA15" s="22">
        <v>-900000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31854449</v>
      </c>
      <c r="F17" s="28">
        <f t="shared" si="0"/>
        <v>31854449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15927215</v>
      </c>
      <c r="Y17" s="28">
        <f t="shared" si="0"/>
        <v>-15927215</v>
      </c>
      <c r="Z17" s="29">
        <f>+IF(X17&lt;&gt;0,+(Y17/X17)*100,0)</f>
        <v>-100</v>
      </c>
      <c r="AA17" s="30">
        <f>SUM(AA6:AA16)</f>
        <v>31854449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-48894050</v>
      </c>
      <c r="F26" s="20">
        <v>-48894050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-24447026</v>
      </c>
      <c r="Y26" s="20">
        <v>24447026</v>
      </c>
      <c r="Z26" s="21">
        <v>-100</v>
      </c>
      <c r="AA26" s="22">
        <v>-48894050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-48894050</v>
      </c>
      <c r="F27" s="28">
        <f t="shared" si="1"/>
        <v>-48894050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-24447026</v>
      </c>
      <c r="Y27" s="28">
        <f t="shared" si="1"/>
        <v>24447026</v>
      </c>
      <c r="Z27" s="29">
        <f>+IF(X27&lt;&gt;0,+(Y27/X27)*100,0)</f>
        <v>-100</v>
      </c>
      <c r="AA27" s="30">
        <f>SUM(AA21:AA26)</f>
        <v>-48894050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227110</v>
      </c>
      <c r="D33" s="18"/>
      <c r="E33" s="19">
        <v>-249344</v>
      </c>
      <c r="F33" s="20"/>
      <c r="G33" s="20"/>
      <c r="H33" s="36"/>
      <c r="I33" s="36">
        <v>-3950</v>
      </c>
      <c r="J33" s="36">
        <v>-3950</v>
      </c>
      <c r="K33" s="20">
        <v>683300</v>
      </c>
      <c r="L33" s="20">
        <v>-679350</v>
      </c>
      <c r="M33" s="20">
        <v>-48242</v>
      </c>
      <c r="N33" s="20">
        <v>-44292</v>
      </c>
      <c r="O33" s="36"/>
      <c r="P33" s="36"/>
      <c r="Q33" s="36"/>
      <c r="R33" s="20"/>
      <c r="S33" s="20"/>
      <c r="T33" s="20"/>
      <c r="U33" s="20"/>
      <c r="V33" s="36"/>
      <c r="W33" s="36">
        <v>-48242</v>
      </c>
      <c r="X33" s="36">
        <v>-124672</v>
      </c>
      <c r="Y33" s="20">
        <v>76430</v>
      </c>
      <c r="Z33" s="21">
        <v>-61.304863963039011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-768477</v>
      </c>
      <c r="F35" s="20">
        <v>-768477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-384237</v>
      </c>
      <c r="Y35" s="20">
        <v>384237</v>
      </c>
      <c r="Z35" s="21">
        <v>-100</v>
      </c>
      <c r="AA35" s="22">
        <v>-768477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227110</v>
      </c>
      <c r="D36" s="26">
        <f>SUM(D31:D35)</f>
        <v>0</v>
      </c>
      <c r="E36" s="27">
        <f t="shared" si="2"/>
        <v>-1017821</v>
      </c>
      <c r="F36" s="28">
        <f t="shared" si="2"/>
        <v>-768477</v>
      </c>
      <c r="G36" s="28">
        <f t="shared" si="2"/>
        <v>0</v>
      </c>
      <c r="H36" s="28">
        <f t="shared" si="2"/>
        <v>0</v>
      </c>
      <c r="I36" s="28">
        <f t="shared" si="2"/>
        <v>-3950</v>
      </c>
      <c r="J36" s="28">
        <f t="shared" si="2"/>
        <v>-3950</v>
      </c>
      <c r="K36" s="28">
        <f t="shared" si="2"/>
        <v>683300</v>
      </c>
      <c r="L36" s="28">
        <f t="shared" si="2"/>
        <v>-679350</v>
      </c>
      <c r="M36" s="28">
        <f t="shared" si="2"/>
        <v>-48242</v>
      </c>
      <c r="N36" s="28">
        <f t="shared" si="2"/>
        <v>-44292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-48242</v>
      </c>
      <c r="X36" s="28">
        <f t="shared" si="2"/>
        <v>-508909</v>
      </c>
      <c r="Y36" s="28">
        <f t="shared" si="2"/>
        <v>460667</v>
      </c>
      <c r="Z36" s="29">
        <f>+IF(X36&lt;&gt;0,+(Y36/X36)*100,0)</f>
        <v>-90.520505630672673</v>
      </c>
      <c r="AA36" s="30">
        <f>SUM(AA31:AA35)</f>
        <v>-768477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227110</v>
      </c>
      <c r="D38" s="32">
        <f>+D17+D27+D36</f>
        <v>0</v>
      </c>
      <c r="E38" s="33">
        <f t="shared" si="3"/>
        <v>-18057422</v>
      </c>
      <c r="F38" s="2">
        <f t="shared" si="3"/>
        <v>-17808078</v>
      </c>
      <c r="G38" s="2">
        <f t="shared" si="3"/>
        <v>0</v>
      </c>
      <c r="H38" s="2">
        <f t="shared" si="3"/>
        <v>0</v>
      </c>
      <c r="I38" s="2">
        <f t="shared" si="3"/>
        <v>-3950</v>
      </c>
      <c r="J38" s="2">
        <f t="shared" si="3"/>
        <v>-3950</v>
      </c>
      <c r="K38" s="2">
        <f t="shared" si="3"/>
        <v>683300</v>
      </c>
      <c r="L38" s="2">
        <f t="shared" si="3"/>
        <v>-679350</v>
      </c>
      <c r="M38" s="2">
        <f t="shared" si="3"/>
        <v>-48242</v>
      </c>
      <c r="N38" s="2">
        <f t="shared" si="3"/>
        <v>-44292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-48242</v>
      </c>
      <c r="X38" s="2">
        <f t="shared" si="3"/>
        <v>-9028720</v>
      </c>
      <c r="Y38" s="2">
        <f t="shared" si="3"/>
        <v>8980478</v>
      </c>
      <c r="Z38" s="34">
        <f>+IF(X38&lt;&gt;0,+(Y38/X38)*100,0)</f>
        <v>-99.465682843193719</v>
      </c>
      <c r="AA38" s="35">
        <f>+AA17+AA27+AA36</f>
        <v>-17808078</v>
      </c>
    </row>
    <row r="39" spans="1:27" ht="13.5" x14ac:dyDescent="0.25">
      <c r="A39" s="23" t="s">
        <v>61</v>
      </c>
      <c r="B39" s="17"/>
      <c r="C39" s="32">
        <v>1180</v>
      </c>
      <c r="D39" s="32"/>
      <c r="E39" s="33"/>
      <c r="F39" s="2"/>
      <c r="G39" s="2">
        <v>470</v>
      </c>
      <c r="H39" s="2">
        <f>+G40+H60</f>
        <v>17490</v>
      </c>
      <c r="I39" s="2">
        <f>+H40+I60</f>
        <v>3820</v>
      </c>
      <c r="J39" s="2">
        <f>+G39</f>
        <v>470</v>
      </c>
      <c r="K39" s="2">
        <f>+I40+K60</f>
        <v>4080</v>
      </c>
      <c r="L39" s="2">
        <f>+K40+L60</f>
        <v>16529297</v>
      </c>
      <c r="M39" s="2">
        <f>+L40+M60</f>
        <v>15846100</v>
      </c>
      <c r="N39" s="2">
        <f>+K39</f>
        <v>4080</v>
      </c>
      <c r="O39" s="2">
        <f>+M40+O60</f>
        <v>15797858</v>
      </c>
      <c r="P39" s="2">
        <f>+O40+P60</f>
        <v>15797858</v>
      </c>
      <c r="Q39" s="2">
        <f>+P40+Q60</f>
        <v>15797858</v>
      </c>
      <c r="R39" s="2">
        <f>+O39</f>
        <v>15797858</v>
      </c>
      <c r="S39" s="2">
        <f>+Q40+S60</f>
        <v>15797858</v>
      </c>
      <c r="T39" s="2">
        <f>+S40+T60</f>
        <v>15797858</v>
      </c>
      <c r="U39" s="2">
        <f>+T40+U60</f>
        <v>15797858</v>
      </c>
      <c r="V39" s="2">
        <f>+S39</f>
        <v>15797858</v>
      </c>
      <c r="W39" s="2">
        <f>+G39</f>
        <v>470</v>
      </c>
      <c r="X39" s="2"/>
      <c r="Y39" s="2">
        <f>+W39-X39</f>
        <v>470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228290</v>
      </c>
      <c r="D40" s="43">
        <f t="shared" ref="D40:AA40" si="4">+D38+D39</f>
        <v>0</v>
      </c>
      <c r="E40" s="44">
        <f t="shared" si="4"/>
        <v>-18057422</v>
      </c>
      <c r="F40" s="45">
        <f t="shared" si="4"/>
        <v>-17808078</v>
      </c>
      <c r="G40" s="45">
        <f t="shared" si="4"/>
        <v>470</v>
      </c>
      <c r="H40" s="45">
        <f t="shared" si="4"/>
        <v>17490</v>
      </c>
      <c r="I40" s="45">
        <f t="shared" si="4"/>
        <v>-130</v>
      </c>
      <c r="J40" s="45">
        <f>+I40</f>
        <v>-130</v>
      </c>
      <c r="K40" s="45">
        <f t="shared" si="4"/>
        <v>687380</v>
      </c>
      <c r="L40" s="45">
        <f t="shared" si="4"/>
        <v>15849947</v>
      </c>
      <c r="M40" s="45">
        <f t="shared" si="4"/>
        <v>15797858</v>
      </c>
      <c r="N40" s="45">
        <f>+M40</f>
        <v>15797858</v>
      </c>
      <c r="O40" s="45">
        <f t="shared" si="4"/>
        <v>15797858</v>
      </c>
      <c r="P40" s="45">
        <f t="shared" si="4"/>
        <v>15797858</v>
      </c>
      <c r="Q40" s="45">
        <f t="shared" si="4"/>
        <v>15797858</v>
      </c>
      <c r="R40" s="45">
        <f>+Q40</f>
        <v>15797858</v>
      </c>
      <c r="S40" s="45">
        <f t="shared" si="4"/>
        <v>15797858</v>
      </c>
      <c r="T40" s="45">
        <f t="shared" si="4"/>
        <v>15797858</v>
      </c>
      <c r="U40" s="45">
        <f t="shared" si="4"/>
        <v>15797858</v>
      </c>
      <c r="V40" s="45">
        <f>+U40</f>
        <v>15797858</v>
      </c>
      <c r="W40" s="45">
        <f>+V40</f>
        <v>15797858</v>
      </c>
      <c r="X40" s="45">
        <f t="shared" si="4"/>
        <v>-9028720</v>
      </c>
      <c r="Y40" s="45">
        <f t="shared" si="4"/>
        <v>8980948</v>
      </c>
      <c r="Z40" s="46">
        <f>+IF(X40&lt;&gt;0,+(Y40/X40)*100,0)</f>
        <v>-99.470888453734304</v>
      </c>
      <c r="AA40" s="47">
        <f t="shared" si="4"/>
        <v>-17808078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470</v>
      </c>
      <c r="H60">
        <v>17020</v>
      </c>
      <c r="I60">
        <v>-13670</v>
      </c>
      <c r="J60">
        <v>470</v>
      </c>
      <c r="K60">
        <v>4210</v>
      </c>
      <c r="L60">
        <v>15841917</v>
      </c>
      <c r="M60">
        <v>-3847</v>
      </c>
      <c r="N60">
        <v>4210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92748920</v>
      </c>
      <c r="F6" s="20">
        <v>92748920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46374458</v>
      </c>
      <c r="Y6" s="20">
        <v>-46374458</v>
      </c>
      <c r="Z6" s="21">
        <v>-100</v>
      </c>
      <c r="AA6" s="22">
        <v>92748920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82755580</v>
      </c>
      <c r="F7" s="20">
        <v>82755580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41377792</v>
      </c>
      <c r="Y7" s="20">
        <v>-41377792</v>
      </c>
      <c r="Z7" s="21">
        <v>-100</v>
      </c>
      <c r="AA7" s="22">
        <v>82755580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12723250</v>
      </c>
      <c r="F8" s="20">
        <v>12723250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6361624</v>
      </c>
      <c r="Y8" s="20">
        <v>-6361624</v>
      </c>
      <c r="Z8" s="21">
        <v>-100</v>
      </c>
      <c r="AA8" s="22">
        <v>12723250</v>
      </c>
    </row>
    <row r="9" spans="1:27" ht="13.5" x14ac:dyDescent="0.25">
      <c r="A9" s="23" t="s">
        <v>37</v>
      </c>
      <c r="B9" s="17" t="s">
        <v>6</v>
      </c>
      <c r="C9" s="18">
        <v>191671594</v>
      </c>
      <c r="D9" s="18"/>
      <c r="E9" s="19">
        <v>192855417</v>
      </c>
      <c r="F9" s="20">
        <v>192855417</v>
      </c>
      <c r="G9" s="20">
        <v>75121061</v>
      </c>
      <c r="H9" s="20">
        <v>4300390</v>
      </c>
      <c r="I9" s="20">
        <v>7001811</v>
      </c>
      <c r="J9" s="20">
        <v>86423262</v>
      </c>
      <c r="K9" s="20">
        <v>24134223</v>
      </c>
      <c r="L9" s="20">
        <v>4518581</v>
      </c>
      <c r="M9" s="20">
        <v>53435289</v>
      </c>
      <c r="N9" s="20">
        <v>82088093</v>
      </c>
      <c r="O9" s="20"/>
      <c r="P9" s="20"/>
      <c r="Q9" s="20"/>
      <c r="R9" s="20"/>
      <c r="S9" s="20"/>
      <c r="T9" s="20"/>
      <c r="U9" s="20"/>
      <c r="V9" s="20"/>
      <c r="W9" s="20">
        <v>168511355</v>
      </c>
      <c r="X9" s="20">
        <v>96427707</v>
      </c>
      <c r="Y9" s="20">
        <v>72083648</v>
      </c>
      <c r="Z9" s="21">
        <v>74.754082869563618</v>
      </c>
      <c r="AA9" s="22">
        <v>192855417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32489000</v>
      </c>
      <c r="F10" s="20">
        <v>32489000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16244498</v>
      </c>
      <c r="Y10" s="20">
        <v>-16244498</v>
      </c>
      <c r="Z10" s="21">
        <v>-100</v>
      </c>
      <c r="AA10" s="22">
        <v>32489000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-380384337</v>
      </c>
      <c r="F14" s="20">
        <v>-380384337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-190192179</v>
      </c>
      <c r="Y14" s="20">
        <v>190192179</v>
      </c>
      <c r="Z14" s="21">
        <v>-100</v>
      </c>
      <c r="AA14" s="22">
        <v>-380384337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191671594</v>
      </c>
      <c r="D17" s="26">
        <f>SUM(D6:D16)</f>
        <v>0</v>
      </c>
      <c r="E17" s="27">
        <f t="shared" si="0"/>
        <v>33187830</v>
      </c>
      <c r="F17" s="28">
        <f t="shared" si="0"/>
        <v>33187830</v>
      </c>
      <c r="G17" s="28">
        <f t="shared" si="0"/>
        <v>75121061</v>
      </c>
      <c r="H17" s="28">
        <f t="shared" si="0"/>
        <v>4300390</v>
      </c>
      <c r="I17" s="28">
        <f t="shared" si="0"/>
        <v>7001811</v>
      </c>
      <c r="J17" s="28">
        <f t="shared" si="0"/>
        <v>86423262</v>
      </c>
      <c r="K17" s="28">
        <f t="shared" si="0"/>
        <v>24134223</v>
      </c>
      <c r="L17" s="28">
        <f t="shared" si="0"/>
        <v>4518581</v>
      </c>
      <c r="M17" s="28">
        <f t="shared" si="0"/>
        <v>53435289</v>
      </c>
      <c r="N17" s="28">
        <f t="shared" si="0"/>
        <v>82088093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168511355</v>
      </c>
      <c r="X17" s="28">
        <f t="shared" si="0"/>
        <v>16593900</v>
      </c>
      <c r="Y17" s="28">
        <f t="shared" si="0"/>
        <v>151917455</v>
      </c>
      <c r="Z17" s="29">
        <f>+IF(X17&lt;&gt;0,+(Y17/X17)*100,0)</f>
        <v>915.50181090641752</v>
      </c>
      <c r="AA17" s="30">
        <f>SUM(AA6:AA16)</f>
        <v>33187830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-33577207</v>
      </c>
      <c r="F26" s="20">
        <v>-33577207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-16788601</v>
      </c>
      <c r="Y26" s="20">
        <v>16788601</v>
      </c>
      <c r="Z26" s="21">
        <v>-100</v>
      </c>
      <c r="AA26" s="22">
        <v>-33577207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-33577207</v>
      </c>
      <c r="F27" s="28">
        <f t="shared" si="1"/>
        <v>-33577207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-16788601</v>
      </c>
      <c r="Y27" s="28">
        <f t="shared" si="1"/>
        <v>16788601</v>
      </c>
      <c r="Z27" s="29">
        <f>+IF(X27&lt;&gt;0,+(Y27/X27)*100,0)</f>
        <v>-100</v>
      </c>
      <c r="AA27" s="30">
        <f>SUM(AA21:AA26)</f>
        <v>-33577207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75229</v>
      </c>
      <c r="D33" s="18"/>
      <c r="E33" s="19">
        <v>-2362061</v>
      </c>
      <c r="F33" s="20">
        <v>-366897</v>
      </c>
      <c r="G33" s="20">
        <v>-30575</v>
      </c>
      <c r="H33" s="36">
        <v>-1003</v>
      </c>
      <c r="I33" s="36">
        <v>22111</v>
      </c>
      <c r="J33" s="36">
        <v>-9467</v>
      </c>
      <c r="K33" s="20">
        <v>-17451</v>
      </c>
      <c r="L33" s="20">
        <v>4030</v>
      </c>
      <c r="M33" s="20">
        <v>3797</v>
      </c>
      <c r="N33" s="20">
        <v>-9624</v>
      </c>
      <c r="O33" s="36"/>
      <c r="P33" s="36"/>
      <c r="Q33" s="36"/>
      <c r="R33" s="20"/>
      <c r="S33" s="20"/>
      <c r="T33" s="20"/>
      <c r="U33" s="20"/>
      <c r="V33" s="36"/>
      <c r="W33" s="36">
        <v>-19091</v>
      </c>
      <c r="X33" s="36">
        <v>-1364479</v>
      </c>
      <c r="Y33" s="20">
        <v>1345388</v>
      </c>
      <c r="Z33" s="21">
        <v>-98.600857909868893</v>
      </c>
      <c r="AA33" s="22">
        <v>-366897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75229</v>
      </c>
      <c r="D36" s="26">
        <f>SUM(D31:D35)</f>
        <v>0</v>
      </c>
      <c r="E36" s="27">
        <f t="shared" si="2"/>
        <v>-2362061</v>
      </c>
      <c r="F36" s="28">
        <f t="shared" si="2"/>
        <v>-366897</v>
      </c>
      <c r="G36" s="28">
        <f t="shared" si="2"/>
        <v>-30575</v>
      </c>
      <c r="H36" s="28">
        <f t="shared" si="2"/>
        <v>-1003</v>
      </c>
      <c r="I36" s="28">
        <f t="shared" si="2"/>
        <v>22111</v>
      </c>
      <c r="J36" s="28">
        <f t="shared" si="2"/>
        <v>-9467</v>
      </c>
      <c r="K36" s="28">
        <f t="shared" si="2"/>
        <v>-17451</v>
      </c>
      <c r="L36" s="28">
        <f t="shared" si="2"/>
        <v>4030</v>
      </c>
      <c r="M36" s="28">
        <f t="shared" si="2"/>
        <v>3797</v>
      </c>
      <c r="N36" s="28">
        <f t="shared" si="2"/>
        <v>-9624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-19091</v>
      </c>
      <c r="X36" s="28">
        <f t="shared" si="2"/>
        <v>-1364479</v>
      </c>
      <c r="Y36" s="28">
        <f t="shared" si="2"/>
        <v>1345388</v>
      </c>
      <c r="Z36" s="29">
        <f>+IF(X36&lt;&gt;0,+(Y36/X36)*100,0)</f>
        <v>-98.600857909868893</v>
      </c>
      <c r="AA36" s="30">
        <f>SUM(AA31:AA35)</f>
        <v>-366897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191746823</v>
      </c>
      <c r="D38" s="32">
        <f>+D17+D27+D36</f>
        <v>0</v>
      </c>
      <c r="E38" s="33">
        <f t="shared" si="3"/>
        <v>-2751438</v>
      </c>
      <c r="F38" s="2">
        <f t="shared" si="3"/>
        <v>-756274</v>
      </c>
      <c r="G38" s="2">
        <f t="shared" si="3"/>
        <v>75090486</v>
      </c>
      <c r="H38" s="2">
        <f t="shared" si="3"/>
        <v>4299387</v>
      </c>
      <c r="I38" s="2">
        <f t="shared" si="3"/>
        <v>7023922</v>
      </c>
      <c r="J38" s="2">
        <f t="shared" si="3"/>
        <v>86413795</v>
      </c>
      <c r="K38" s="2">
        <f t="shared" si="3"/>
        <v>24116772</v>
      </c>
      <c r="L38" s="2">
        <f t="shared" si="3"/>
        <v>4522611</v>
      </c>
      <c r="M38" s="2">
        <f t="shared" si="3"/>
        <v>53439086</v>
      </c>
      <c r="N38" s="2">
        <f t="shared" si="3"/>
        <v>82078469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168492264</v>
      </c>
      <c r="X38" s="2">
        <f t="shared" si="3"/>
        <v>-1559180</v>
      </c>
      <c r="Y38" s="2">
        <f t="shared" si="3"/>
        <v>170051444</v>
      </c>
      <c r="Z38" s="34">
        <f>+IF(X38&lt;&gt;0,+(Y38/X38)*100,0)</f>
        <v>-10906.466475968138</v>
      </c>
      <c r="AA38" s="35">
        <f>+AA17+AA27+AA36</f>
        <v>-756274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75090486</v>
      </c>
      <c r="I39" s="2">
        <f>+H40+I60</f>
        <v>79389873</v>
      </c>
      <c r="J39" s="2">
        <f>+G39</f>
        <v>0</v>
      </c>
      <c r="K39" s="2">
        <f>+I40+K60</f>
        <v>86413795</v>
      </c>
      <c r="L39" s="2">
        <f>+K40+L60</f>
        <v>110530567</v>
      </c>
      <c r="M39" s="2">
        <f>+L40+M60</f>
        <v>115053178</v>
      </c>
      <c r="N39" s="2">
        <f>+K39</f>
        <v>86413795</v>
      </c>
      <c r="O39" s="2">
        <f>+M40+O60</f>
        <v>168492264</v>
      </c>
      <c r="P39" s="2">
        <f>+O40+P60</f>
        <v>168492264</v>
      </c>
      <c r="Q39" s="2">
        <f>+P40+Q60</f>
        <v>168492264</v>
      </c>
      <c r="R39" s="2">
        <f>+O39</f>
        <v>168492264</v>
      </c>
      <c r="S39" s="2">
        <f>+Q40+S60</f>
        <v>168492264</v>
      </c>
      <c r="T39" s="2">
        <f>+S40+T60</f>
        <v>168492264</v>
      </c>
      <c r="U39" s="2">
        <f>+T40+U60</f>
        <v>168492264</v>
      </c>
      <c r="V39" s="2">
        <f>+S39</f>
        <v>168492264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191746823</v>
      </c>
      <c r="D40" s="43">
        <f t="shared" ref="D40:AA40" si="4">+D38+D39</f>
        <v>0</v>
      </c>
      <c r="E40" s="44">
        <f t="shared" si="4"/>
        <v>-2751438</v>
      </c>
      <c r="F40" s="45">
        <f t="shared" si="4"/>
        <v>-756274</v>
      </c>
      <c r="G40" s="45">
        <f t="shared" si="4"/>
        <v>75090486</v>
      </c>
      <c r="H40" s="45">
        <f t="shared" si="4"/>
        <v>79389873</v>
      </c>
      <c r="I40" s="45">
        <f t="shared" si="4"/>
        <v>86413795</v>
      </c>
      <c r="J40" s="45">
        <f>+I40</f>
        <v>86413795</v>
      </c>
      <c r="K40" s="45">
        <f t="shared" si="4"/>
        <v>110530567</v>
      </c>
      <c r="L40" s="45">
        <f t="shared" si="4"/>
        <v>115053178</v>
      </c>
      <c r="M40" s="45">
        <f t="shared" si="4"/>
        <v>168492264</v>
      </c>
      <c r="N40" s="45">
        <f>+M40</f>
        <v>168492264</v>
      </c>
      <c r="O40" s="45">
        <f t="shared" si="4"/>
        <v>168492264</v>
      </c>
      <c r="P40" s="45">
        <f t="shared" si="4"/>
        <v>168492264</v>
      </c>
      <c r="Q40" s="45">
        <f t="shared" si="4"/>
        <v>168492264</v>
      </c>
      <c r="R40" s="45">
        <f>+Q40</f>
        <v>168492264</v>
      </c>
      <c r="S40" s="45">
        <f t="shared" si="4"/>
        <v>168492264</v>
      </c>
      <c r="T40" s="45">
        <f t="shared" si="4"/>
        <v>168492264</v>
      </c>
      <c r="U40" s="45">
        <f t="shared" si="4"/>
        <v>168492264</v>
      </c>
      <c r="V40" s="45">
        <f>+U40</f>
        <v>168492264</v>
      </c>
      <c r="W40" s="45">
        <f>+V40</f>
        <v>168492264</v>
      </c>
      <c r="X40" s="45">
        <f t="shared" si="4"/>
        <v>-1559180</v>
      </c>
      <c r="Y40" s="45">
        <f t="shared" si="4"/>
        <v>170051444</v>
      </c>
      <c r="Z40" s="46">
        <f>+IF(X40&lt;&gt;0,+(Y40/X40)*100,0)</f>
        <v>-10906.466475968138</v>
      </c>
      <c r="AA40" s="47">
        <f t="shared" si="4"/>
        <v>-756274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37536283</v>
      </c>
      <c r="D7" s="18"/>
      <c r="E7" s="19">
        <v>32800000</v>
      </c>
      <c r="F7" s="20">
        <v>32800000</v>
      </c>
      <c r="G7" s="20">
        <v>3929738</v>
      </c>
      <c r="H7" s="20">
        <v>4519646</v>
      </c>
      <c r="I7" s="20">
        <v>2690954</v>
      </c>
      <c r="J7" s="20">
        <v>11140338</v>
      </c>
      <c r="K7" s="20">
        <v>2386438</v>
      </c>
      <c r="L7" s="20">
        <v>3587279</v>
      </c>
      <c r="M7" s="20">
        <v>1596327</v>
      </c>
      <c r="N7" s="20">
        <v>7570044</v>
      </c>
      <c r="O7" s="20"/>
      <c r="P7" s="20"/>
      <c r="Q7" s="20"/>
      <c r="R7" s="20"/>
      <c r="S7" s="20"/>
      <c r="T7" s="20"/>
      <c r="U7" s="20"/>
      <c r="V7" s="20"/>
      <c r="W7" s="20">
        <v>18710382</v>
      </c>
      <c r="X7" s="20">
        <v>16399992</v>
      </c>
      <c r="Y7" s="20">
        <v>2310390</v>
      </c>
      <c r="Z7" s="21">
        <v>14.087750774512573</v>
      </c>
      <c r="AA7" s="22">
        <v>32800000</v>
      </c>
    </row>
    <row r="8" spans="1:27" ht="13.5" x14ac:dyDescent="0.25">
      <c r="A8" s="23" t="s">
        <v>36</v>
      </c>
      <c r="B8" s="17" t="s">
        <v>32</v>
      </c>
      <c r="C8" s="18">
        <v>1051926361</v>
      </c>
      <c r="D8" s="18"/>
      <c r="E8" s="19">
        <v>1358000</v>
      </c>
      <c r="F8" s="20">
        <v>1358000</v>
      </c>
      <c r="G8" s="20">
        <v>200373353</v>
      </c>
      <c r="H8" s="20">
        <v>262077836</v>
      </c>
      <c r="I8" s="20">
        <v>177662148</v>
      </c>
      <c r="J8" s="20">
        <v>640113337</v>
      </c>
      <c r="K8" s="20">
        <v>58351158</v>
      </c>
      <c r="L8" s="20">
        <v>-1575235</v>
      </c>
      <c r="M8" s="20">
        <v>73540546</v>
      </c>
      <c r="N8" s="20">
        <v>130316469</v>
      </c>
      <c r="O8" s="20"/>
      <c r="P8" s="20"/>
      <c r="Q8" s="20"/>
      <c r="R8" s="20"/>
      <c r="S8" s="20"/>
      <c r="T8" s="20"/>
      <c r="U8" s="20"/>
      <c r="V8" s="20"/>
      <c r="W8" s="20">
        <v>770429806</v>
      </c>
      <c r="X8" s="20">
        <v>678984</v>
      </c>
      <c r="Y8" s="20">
        <v>769750822</v>
      </c>
      <c r="Z8" s="21">
        <v>113368.03547653553</v>
      </c>
      <c r="AA8" s="22">
        <v>1358000</v>
      </c>
    </row>
    <row r="9" spans="1:27" ht="13.5" x14ac:dyDescent="0.25">
      <c r="A9" s="23" t="s">
        <v>37</v>
      </c>
      <c r="B9" s="17" t="s">
        <v>6</v>
      </c>
      <c r="C9" s="18">
        <v>575688500</v>
      </c>
      <c r="D9" s="18"/>
      <c r="E9" s="19">
        <v>541399000</v>
      </c>
      <c r="F9" s="20">
        <v>541399000</v>
      </c>
      <c r="G9" s="20">
        <v>218602000</v>
      </c>
      <c r="H9" s="20">
        <v>4558500</v>
      </c>
      <c r="I9" s="20"/>
      <c r="J9" s="20">
        <v>223160500</v>
      </c>
      <c r="K9" s="20"/>
      <c r="L9" s="20"/>
      <c r="M9" s="20">
        <v>179207000</v>
      </c>
      <c r="N9" s="20">
        <v>179207000</v>
      </c>
      <c r="O9" s="20"/>
      <c r="P9" s="20"/>
      <c r="Q9" s="20"/>
      <c r="R9" s="20"/>
      <c r="S9" s="20"/>
      <c r="T9" s="20"/>
      <c r="U9" s="20"/>
      <c r="V9" s="20"/>
      <c r="W9" s="20">
        <v>402367500</v>
      </c>
      <c r="X9" s="20">
        <v>270699492</v>
      </c>
      <c r="Y9" s="20">
        <v>131668008</v>
      </c>
      <c r="Z9" s="21">
        <v>48.639916915691884</v>
      </c>
      <c r="AA9" s="22">
        <v>541399000</v>
      </c>
    </row>
    <row r="10" spans="1:27" ht="13.5" x14ac:dyDescent="0.25">
      <c r="A10" s="23" t="s">
        <v>38</v>
      </c>
      <c r="B10" s="17" t="s">
        <v>6</v>
      </c>
      <c r="C10" s="18">
        <v>446416000</v>
      </c>
      <c r="D10" s="18"/>
      <c r="E10" s="19">
        <v>574058000</v>
      </c>
      <c r="F10" s="20">
        <v>574058000</v>
      </c>
      <c r="G10" s="20">
        <v>148691000</v>
      </c>
      <c r="H10" s="20">
        <v>70000000</v>
      </c>
      <c r="I10" s="20">
        <v>51000000</v>
      </c>
      <c r="J10" s="20">
        <v>269691000</v>
      </c>
      <c r="K10" s="20">
        <v>27179000</v>
      </c>
      <c r="L10" s="20"/>
      <c r="M10" s="20">
        <v>130000000</v>
      </c>
      <c r="N10" s="20">
        <v>157179000</v>
      </c>
      <c r="O10" s="20"/>
      <c r="P10" s="20"/>
      <c r="Q10" s="20"/>
      <c r="R10" s="20"/>
      <c r="S10" s="20"/>
      <c r="T10" s="20"/>
      <c r="U10" s="20"/>
      <c r="V10" s="20"/>
      <c r="W10" s="20">
        <v>426870000</v>
      </c>
      <c r="X10" s="20">
        <v>287028990</v>
      </c>
      <c r="Y10" s="20">
        <v>139841010</v>
      </c>
      <c r="Z10" s="21">
        <v>48.720169345960493</v>
      </c>
      <c r="AA10" s="22">
        <v>574058000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-1311115782</v>
      </c>
      <c r="D14" s="18"/>
      <c r="E14" s="19">
        <v>-516333270</v>
      </c>
      <c r="F14" s="20">
        <v>-516333270</v>
      </c>
      <c r="G14" s="20">
        <v>-407962579</v>
      </c>
      <c r="H14" s="20">
        <v>-216036365</v>
      </c>
      <c r="I14" s="20">
        <v>-182731799</v>
      </c>
      <c r="J14" s="20">
        <v>-806730743</v>
      </c>
      <c r="K14" s="20">
        <v>-116933830</v>
      </c>
      <c r="L14" s="20">
        <v>-87483703</v>
      </c>
      <c r="M14" s="20">
        <v>-170590027</v>
      </c>
      <c r="N14" s="20">
        <v>-375007560</v>
      </c>
      <c r="O14" s="20"/>
      <c r="P14" s="20"/>
      <c r="Q14" s="20"/>
      <c r="R14" s="20"/>
      <c r="S14" s="20"/>
      <c r="T14" s="20"/>
      <c r="U14" s="20"/>
      <c r="V14" s="20"/>
      <c r="W14" s="20">
        <v>-1181738303</v>
      </c>
      <c r="X14" s="20">
        <v>-258167640</v>
      </c>
      <c r="Y14" s="20">
        <v>-923570663</v>
      </c>
      <c r="Z14" s="21">
        <v>357.74067694928766</v>
      </c>
      <c r="AA14" s="22">
        <v>-516333270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800451362</v>
      </c>
      <c r="D17" s="26">
        <f>SUM(D6:D16)</f>
        <v>0</v>
      </c>
      <c r="E17" s="27">
        <f t="shared" si="0"/>
        <v>633281730</v>
      </c>
      <c r="F17" s="28">
        <f t="shared" si="0"/>
        <v>633281730</v>
      </c>
      <c r="G17" s="28">
        <f t="shared" si="0"/>
        <v>163633512</v>
      </c>
      <c r="H17" s="28">
        <f t="shared" si="0"/>
        <v>125119617</v>
      </c>
      <c r="I17" s="28">
        <f t="shared" si="0"/>
        <v>48621303</v>
      </c>
      <c r="J17" s="28">
        <f t="shared" si="0"/>
        <v>337374432</v>
      </c>
      <c r="K17" s="28">
        <f t="shared" si="0"/>
        <v>-29017234</v>
      </c>
      <c r="L17" s="28">
        <f t="shared" si="0"/>
        <v>-85471659</v>
      </c>
      <c r="M17" s="28">
        <f t="shared" si="0"/>
        <v>213753846</v>
      </c>
      <c r="N17" s="28">
        <f t="shared" si="0"/>
        <v>99264953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436639385</v>
      </c>
      <c r="X17" s="28">
        <f t="shared" si="0"/>
        <v>316639818</v>
      </c>
      <c r="Y17" s="28">
        <f t="shared" si="0"/>
        <v>119999567</v>
      </c>
      <c r="Z17" s="29">
        <f>+IF(X17&lt;&gt;0,+(Y17/X17)*100,0)</f>
        <v>37.897813281335324</v>
      </c>
      <c r="AA17" s="30">
        <f>SUM(AA6:AA16)</f>
        <v>633281730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-395419099</v>
      </c>
      <c r="D26" s="18"/>
      <c r="E26" s="19">
        <v>-580277001</v>
      </c>
      <c r="F26" s="20">
        <v>-580277001</v>
      </c>
      <c r="G26" s="20">
        <v>-48035954</v>
      </c>
      <c r="H26" s="20">
        <v>-54970606</v>
      </c>
      <c r="I26" s="20">
        <v>-38573769</v>
      </c>
      <c r="J26" s="20">
        <v>-141580329</v>
      </c>
      <c r="K26" s="20">
        <v>-41742634</v>
      </c>
      <c r="L26" s="20">
        <v>-27009973</v>
      </c>
      <c r="M26" s="20">
        <v>-60673696</v>
      </c>
      <c r="N26" s="20">
        <v>-129426303</v>
      </c>
      <c r="O26" s="20"/>
      <c r="P26" s="20"/>
      <c r="Q26" s="20"/>
      <c r="R26" s="20"/>
      <c r="S26" s="20"/>
      <c r="T26" s="20"/>
      <c r="U26" s="20"/>
      <c r="V26" s="20"/>
      <c r="W26" s="20">
        <v>-271006632</v>
      </c>
      <c r="X26" s="20">
        <v>-290138544</v>
      </c>
      <c r="Y26" s="20">
        <v>19131912</v>
      </c>
      <c r="Z26" s="21">
        <v>-6.5940608015183253</v>
      </c>
      <c r="AA26" s="22">
        <v>-580277001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-395419099</v>
      </c>
      <c r="D27" s="26">
        <f>SUM(D21:D26)</f>
        <v>0</v>
      </c>
      <c r="E27" s="27">
        <f t="shared" si="1"/>
        <v>-580277001</v>
      </c>
      <c r="F27" s="28">
        <f t="shared" si="1"/>
        <v>-580277001</v>
      </c>
      <c r="G27" s="28">
        <f t="shared" si="1"/>
        <v>-48035954</v>
      </c>
      <c r="H27" s="28">
        <f t="shared" si="1"/>
        <v>-54970606</v>
      </c>
      <c r="I27" s="28">
        <f t="shared" si="1"/>
        <v>-38573769</v>
      </c>
      <c r="J27" s="28">
        <f t="shared" si="1"/>
        <v>-141580329</v>
      </c>
      <c r="K27" s="28">
        <f t="shared" si="1"/>
        <v>-41742634</v>
      </c>
      <c r="L27" s="28">
        <f t="shared" si="1"/>
        <v>-27009973</v>
      </c>
      <c r="M27" s="28">
        <f t="shared" si="1"/>
        <v>-60673696</v>
      </c>
      <c r="N27" s="28">
        <f t="shared" si="1"/>
        <v>-129426303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-271006632</v>
      </c>
      <c r="X27" s="28">
        <f t="shared" si="1"/>
        <v>-290138544</v>
      </c>
      <c r="Y27" s="28">
        <f t="shared" si="1"/>
        <v>19131912</v>
      </c>
      <c r="Z27" s="29">
        <f>+IF(X27&lt;&gt;0,+(Y27/X27)*100,0)</f>
        <v>-6.5940608015183253</v>
      </c>
      <c r="AA27" s="30">
        <f>SUM(AA21:AA26)</f>
        <v>-580277001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3619867</v>
      </c>
      <c r="F33" s="20">
        <v>-3619867</v>
      </c>
      <c r="G33" s="20">
        <v>3323907</v>
      </c>
      <c r="H33" s="36">
        <v>-3625041</v>
      </c>
      <c r="I33" s="36">
        <v>-8107</v>
      </c>
      <c r="J33" s="36">
        <v>-309241</v>
      </c>
      <c r="K33" s="20">
        <v>8072</v>
      </c>
      <c r="L33" s="20">
        <v>94</v>
      </c>
      <c r="M33" s="20">
        <v>-109</v>
      </c>
      <c r="N33" s="20">
        <v>8057</v>
      </c>
      <c r="O33" s="36"/>
      <c r="P33" s="36"/>
      <c r="Q33" s="36"/>
      <c r="R33" s="20"/>
      <c r="S33" s="20"/>
      <c r="T33" s="20"/>
      <c r="U33" s="20"/>
      <c r="V33" s="36"/>
      <c r="W33" s="36">
        <v>-301184</v>
      </c>
      <c r="X33" s="36"/>
      <c r="Y33" s="20">
        <v>-301184</v>
      </c>
      <c r="Z33" s="21"/>
      <c r="AA33" s="22">
        <v>-3619867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3619867</v>
      </c>
      <c r="F36" s="28">
        <f t="shared" si="2"/>
        <v>-3619867</v>
      </c>
      <c r="G36" s="28">
        <f t="shared" si="2"/>
        <v>3323907</v>
      </c>
      <c r="H36" s="28">
        <f t="shared" si="2"/>
        <v>-3625041</v>
      </c>
      <c r="I36" s="28">
        <f t="shared" si="2"/>
        <v>-8107</v>
      </c>
      <c r="J36" s="28">
        <f t="shared" si="2"/>
        <v>-309241</v>
      </c>
      <c r="K36" s="28">
        <f t="shared" si="2"/>
        <v>8072</v>
      </c>
      <c r="L36" s="28">
        <f t="shared" si="2"/>
        <v>94</v>
      </c>
      <c r="M36" s="28">
        <f t="shared" si="2"/>
        <v>-109</v>
      </c>
      <c r="N36" s="28">
        <f t="shared" si="2"/>
        <v>8057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-301184</v>
      </c>
      <c r="X36" s="28">
        <f t="shared" si="2"/>
        <v>0</v>
      </c>
      <c r="Y36" s="28">
        <f t="shared" si="2"/>
        <v>-301184</v>
      </c>
      <c r="Z36" s="29">
        <f>+IF(X36&lt;&gt;0,+(Y36/X36)*100,0)</f>
        <v>0</v>
      </c>
      <c r="AA36" s="30">
        <f>SUM(AA31:AA35)</f>
        <v>-3619867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405032263</v>
      </c>
      <c r="D38" s="32">
        <f>+D17+D27+D36</f>
        <v>0</v>
      </c>
      <c r="E38" s="33">
        <f t="shared" si="3"/>
        <v>56624596</v>
      </c>
      <c r="F38" s="2">
        <f t="shared" si="3"/>
        <v>49384862</v>
      </c>
      <c r="G38" s="2">
        <f t="shared" si="3"/>
        <v>118921465</v>
      </c>
      <c r="H38" s="2">
        <f t="shared" si="3"/>
        <v>66523970</v>
      </c>
      <c r="I38" s="2">
        <f t="shared" si="3"/>
        <v>10039427</v>
      </c>
      <c r="J38" s="2">
        <f t="shared" si="3"/>
        <v>195484862</v>
      </c>
      <c r="K38" s="2">
        <f t="shared" si="3"/>
        <v>-70751796</v>
      </c>
      <c r="L38" s="2">
        <f t="shared" si="3"/>
        <v>-112481538</v>
      </c>
      <c r="M38" s="2">
        <f t="shared" si="3"/>
        <v>153080041</v>
      </c>
      <c r="N38" s="2">
        <f t="shared" si="3"/>
        <v>-30153293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165331569</v>
      </c>
      <c r="X38" s="2">
        <f t="shared" si="3"/>
        <v>26501274</v>
      </c>
      <c r="Y38" s="2">
        <f t="shared" si="3"/>
        <v>138830295</v>
      </c>
      <c r="Z38" s="34">
        <f>+IF(X38&lt;&gt;0,+(Y38/X38)*100,0)</f>
        <v>523.86272071297401</v>
      </c>
      <c r="AA38" s="35">
        <f>+AA17+AA27+AA36</f>
        <v>49384862</v>
      </c>
    </row>
    <row r="39" spans="1:27" ht="13.5" x14ac:dyDescent="0.25">
      <c r="A39" s="23" t="s">
        <v>61</v>
      </c>
      <c r="B39" s="17"/>
      <c r="C39" s="32">
        <v>12290031</v>
      </c>
      <c r="D39" s="32"/>
      <c r="E39" s="33">
        <v>75203284</v>
      </c>
      <c r="F39" s="2">
        <v>75203284</v>
      </c>
      <c r="G39" s="2">
        <v>18758977</v>
      </c>
      <c r="H39" s="2">
        <f>+G40+H60</f>
        <v>138979713</v>
      </c>
      <c r="I39" s="2">
        <f>+H40+I60</f>
        <v>205503683</v>
      </c>
      <c r="J39" s="2">
        <f>+G39</f>
        <v>18758977</v>
      </c>
      <c r="K39" s="2">
        <f>+I40+K60</f>
        <v>215543110</v>
      </c>
      <c r="L39" s="2">
        <f>+K40+L60</f>
        <v>144791314</v>
      </c>
      <c r="M39" s="2">
        <f>+L40+M60</f>
        <v>32309776</v>
      </c>
      <c r="N39" s="2">
        <f>+K39</f>
        <v>215543110</v>
      </c>
      <c r="O39" s="2">
        <f>+M40+O60</f>
        <v>185389817</v>
      </c>
      <c r="P39" s="2">
        <f>+O40+P60</f>
        <v>185389817</v>
      </c>
      <c r="Q39" s="2">
        <f>+P40+Q60</f>
        <v>185389817</v>
      </c>
      <c r="R39" s="2">
        <f>+O39</f>
        <v>185389817</v>
      </c>
      <c r="S39" s="2">
        <f>+Q40+S60</f>
        <v>185389817</v>
      </c>
      <c r="T39" s="2">
        <f>+S40+T60</f>
        <v>185389817</v>
      </c>
      <c r="U39" s="2">
        <f>+T40+U60</f>
        <v>185389817</v>
      </c>
      <c r="V39" s="2">
        <f>+S39</f>
        <v>185389817</v>
      </c>
      <c r="W39" s="2">
        <f>+G39</f>
        <v>18758977</v>
      </c>
      <c r="X39" s="2">
        <v>75197968</v>
      </c>
      <c r="Y39" s="2">
        <f>+W39-X39</f>
        <v>-56438991</v>
      </c>
      <c r="Z39" s="34">
        <f>+IF(X39&lt;&gt;0,+(Y39/X39)*100,0)</f>
        <v>-75.053877785633787</v>
      </c>
      <c r="AA39" s="35">
        <v>75203284</v>
      </c>
    </row>
    <row r="40" spans="1:27" ht="13.5" x14ac:dyDescent="0.25">
      <c r="A40" s="41" t="s">
        <v>63</v>
      </c>
      <c r="B40" s="42" t="s">
        <v>62</v>
      </c>
      <c r="C40" s="43">
        <f>+C38+C39</f>
        <v>417322294</v>
      </c>
      <c r="D40" s="43">
        <f t="shared" ref="D40:AA40" si="4">+D38+D39</f>
        <v>0</v>
      </c>
      <c r="E40" s="44">
        <f t="shared" si="4"/>
        <v>131827880</v>
      </c>
      <c r="F40" s="45">
        <f t="shared" si="4"/>
        <v>124588146</v>
      </c>
      <c r="G40" s="45">
        <f t="shared" si="4"/>
        <v>137680442</v>
      </c>
      <c r="H40" s="45">
        <f t="shared" si="4"/>
        <v>205503683</v>
      </c>
      <c r="I40" s="45">
        <f t="shared" si="4"/>
        <v>215543110</v>
      </c>
      <c r="J40" s="45">
        <f>+I40</f>
        <v>215543110</v>
      </c>
      <c r="K40" s="45">
        <f t="shared" si="4"/>
        <v>144791314</v>
      </c>
      <c r="L40" s="45">
        <f t="shared" si="4"/>
        <v>32309776</v>
      </c>
      <c r="M40" s="45">
        <f t="shared" si="4"/>
        <v>185389817</v>
      </c>
      <c r="N40" s="45">
        <f>+M40</f>
        <v>185389817</v>
      </c>
      <c r="O40" s="45">
        <f t="shared" si="4"/>
        <v>185389817</v>
      </c>
      <c r="P40" s="45">
        <f t="shared" si="4"/>
        <v>185389817</v>
      </c>
      <c r="Q40" s="45">
        <f t="shared" si="4"/>
        <v>185389817</v>
      </c>
      <c r="R40" s="45">
        <f>+Q40</f>
        <v>185389817</v>
      </c>
      <c r="S40" s="45">
        <f t="shared" si="4"/>
        <v>185389817</v>
      </c>
      <c r="T40" s="45">
        <f t="shared" si="4"/>
        <v>185389817</v>
      </c>
      <c r="U40" s="45">
        <f t="shared" si="4"/>
        <v>185389817</v>
      </c>
      <c r="V40" s="45">
        <f>+U40</f>
        <v>185389817</v>
      </c>
      <c r="W40" s="45">
        <f>+V40</f>
        <v>185389817</v>
      </c>
      <c r="X40" s="45">
        <f t="shared" si="4"/>
        <v>101699242</v>
      </c>
      <c r="Y40" s="45">
        <f t="shared" si="4"/>
        <v>82391304</v>
      </c>
      <c r="Z40" s="46">
        <f>+IF(X40&lt;&gt;0,+(Y40/X40)*100,0)</f>
        <v>81.014668722899629</v>
      </c>
      <c r="AA40" s="47">
        <f t="shared" si="4"/>
        <v>124588146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18758977</v>
      </c>
      <c r="H60">
        <v>1299271</v>
      </c>
      <c r="J60">
        <v>18758977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11856364</v>
      </c>
      <c r="F6" s="20">
        <v>11856364</v>
      </c>
      <c r="G6" s="20">
        <v>234376</v>
      </c>
      <c r="H6" s="20">
        <v>249726</v>
      </c>
      <c r="I6" s="20">
        <v>1282981</v>
      </c>
      <c r="J6" s="20">
        <v>1767083</v>
      </c>
      <c r="K6" s="20">
        <v>5488595</v>
      </c>
      <c r="L6" s="20">
        <v>4864902</v>
      </c>
      <c r="M6" s="20">
        <v>371792</v>
      </c>
      <c r="N6" s="20">
        <v>10725289</v>
      </c>
      <c r="O6" s="20"/>
      <c r="P6" s="20"/>
      <c r="Q6" s="20"/>
      <c r="R6" s="20"/>
      <c r="S6" s="20"/>
      <c r="T6" s="20"/>
      <c r="U6" s="20"/>
      <c r="V6" s="20"/>
      <c r="W6" s="20">
        <v>12492372</v>
      </c>
      <c r="X6" s="20">
        <v>5928184</v>
      </c>
      <c r="Y6" s="20">
        <v>6564188</v>
      </c>
      <c r="Z6" s="21">
        <v>110.7284794129197</v>
      </c>
      <c r="AA6" s="22">
        <v>11856364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93825</v>
      </c>
      <c r="F7" s="20">
        <v>93825</v>
      </c>
      <c r="G7" s="20">
        <v>10518</v>
      </c>
      <c r="H7" s="20">
        <v>102320</v>
      </c>
      <c r="I7" s="20">
        <v>76021</v>
      </c>
      <c r="J7" s="20">
        <v>188859</v>
      </c>
      <c r="K7" s="20">
        <v>15778</v>
      </c>
      <c r="L7" s="20">
        <v>12431</v>
      </c>
      <c r="M7" s="20">
        <v>34425</v>
      </c>
      <c r="N7" s="20">
        <v>62634</v>
      </c>
      <c r="O7" s="20"/>
      <c r="P7" s="20"/>
      <c r="Q7" s="20"/>
      <c r="R7" s="20"/>
      <c r="S7" s="20"/>
      <c r="T7" s="20"/>
      <c r="U7" s="20"/>
      <c r="V7" s="20"/>
      <c r="W7" s="20">
        <v>251493</v>
      </c>
      <c r="X7" s="20">
        <v>46911</v>
      </c>
      <c r="Y7" s="20">
        <v>204582</v>
      </c>
      <c r="Z7" s="21">
        <v>436.10667007738056</v>
      </c>
      <c r="AA7" s="22">
        <v>93825</v>
      </c>
    </row>
    <row r="8" spans="1:27" ht="13.5" x14ac:dyDescent="0.25">
      <c r="A8" s="23" t="s">
        <v>36</v>
      </c>
      <c r="B8" s="17" t="s">
        <v>32</v>
      </c>
      <c r="C8" s="18">
        <v>387908907</v>
      </c>
      <c r="D8" s="18"/>
      <c r="E8" s="19">
        <v>8837315</v>
      </c>
      <c r="F8" s="20">
        <v>8837315</v>
      </c>
      <c r="G8" s="20">
        <v>64196114</v>
      </c>
      <c r="H8" s="20">
        <v>9756577</v>
      </c>
      <c r="I8" s="20">
        <v>6175780</v>
      </c>
      <c r="J8" s="20">
        <v>80128471</v>
      </c>
      <c r="K8" s="20">
        <v>3529198</v>
      </c>
      <c r="L8" s="20">
        <v>3832733</v>
      </c>
      <c r="M8" s="20">
        <v>79605894</v>
      </c>
      <c r="N8" s="20">
        <v>86967825</v>
      </c>
      <c r="O8" s="20"/>
      <c r="P8" s="20"/>
      <c r="Q8" s="20"/>
      <c r="R8" s="20"/>
      <c r="S8" s="20"/>
      <c r="T8" s="20"/>
      <c r="U8" s="20"/>
      <c r="V8" s="20"/>
      <c r="W8" s="20">
        <v>167096296</v>
      </c>
      <c r="X8" s="20">
        <v>4418657</v>
      </c>
      <c r="Y8" s="20">
        <v>162677639</v>
      </c>
      <c r="Z8" s="21">
        <v>3681.608212631123</v>
      </c>
      <c r="AA8" s="22">
        <v>8837315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196149053</v>
      </c>
      <c r="F9" s="20">
        <v>196149053</v>
      </c>
      <c r="G9" s="20"/>
      <c r="H9" s="20">
        <v>2290000</v>
      </c>
      <c r="I9" s="20"/>
      <c r="J9" s="20">
        <v>2290000</v>
      </c>
      <c r="K9" s="20"/>
      <c r="L9" s="20">
        <v>5306000</v>
      </c>
      <c r="M9" s="20">
        <v>17841091</v>
      </c>
      <c r="N9" s="20">
        <v>23147091</v>
      </c>
      <c r="O9" s="20"/>
      <c r="P9" s="20"/>
      <c r="Q9" s="20"/>
      <c r="R9" s="20"/>
      <c r="S9" s="20"/>
      <c r="T9" s="20"/>
      <c r="U9" s="20"/>
      <c r="V9" s="20"/>
      <c r="W9" s="20">
        <v>25437091</v>
      </c>
      <c r="X9" s="20">
        <v>98074523</v>
      </c>
      <c r="Y9" s="20">
        <v>-72637432</v>
      </c>
      <c r="Z9" s="21">
        <v>-74.063507808240885</v>
      </c>
      <c r="AA9" s="22">
        <v>196149053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47797947</v>
      </c>
      <c r="F10" s="20">
        <v>47797947</v>
      </c>
      <c r="G10" s="20">
        <v>13600000</v>
      </c>
      <c r="H10" s="20"/>
      <c r="I10" s="20">
        <v>13000000</v>
      </c>
      <c r="J10" s="20">
        <v>26600000</v>
      </c>
      <c r="K10" s="20"/>
      <c r="L10" s="20">
        <v>5000000</v>
      </c>
      <c r="M10" s="20">
        <v>13000000</v>
      </c>
      <c r="N10" s="20">
        <v>18000000</v>
      </c>
      <c r="O10" s="20"/>
      <c r="P10" s="20"/>
      <c r="Q10" s="20"/>
      <c r="R10" s="20"/>
      <c r="S10" s="20"/>
      <c r="T10" s="20"/>
      <c r="U10" s="20"/>
      <c r="V10" s="20"/>
      <c r="W10" s="20">
        <v>44600000</v>
      </c>
      <c r="X10" s="20">
        <v>23898969</v>
      </c>
      <c r="Y10" s="20">
        <v>20701031</v>
      </c>
      <c r="Z10" s="21">
        <v>86.618929042503879</v>
      </c>
      <c r="AA10" s="22">
        <v>47797947</v>
      </c>
    </row>
    <row r="11" spans="1:27" ht="13.5" x14ac:dyDescent="0.25">
      <c r="A11" s="23" t="s">
        <v>39</v>
      </c>
      <c r="B11" s="17" t="s">
        <v>32</v>
      </c>
      <c r="C11" s="18">
        <v>551948</v>
      </c>
      <c r="D11" s="18"/>
      <c r="E11" s="19"/>
      <c r="F11" s="20"/>
      <c r="G11" s="20">
        <v>-541329</v>
      </c>
      <c r="H11" s="20">
        <v>45164</v>
      </c>
      <c r="I11" s="20">
        <v>87614</v>
      </c>
      <c r="J11" s="20">
        <v>-408551</v>
      </c>
      <c r="K11" s="20">
        <v>45777</v>
      </c>
      <c r="L11" s="20">
        <v>11188</v>
      </c>
      <c r="M11" s="20">
        <v>124831</v>
      </c>
      <c r="N11" s="20">
        <v>181796</v>
      </c>
      <c r="O11" s="20"/>
      <c r="P11" s="20"/>
      <c r="Q11" s="20"/>
      <c r="R11" s="20"/>
      <c r="S11" s="20"/>
      <c r="T11" s="20"/>
      <c r="U11" s="20"/>
      <c r="V11" s="20"/>
      <c r="W11" s="20">
        <v>-226755</v>
      </c>
      <c r="X11" s="20"/>
      <c r="Y11" s="20">
        <v>-226755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8729072</v>
      </c>
      <c r="D14" s="18"/>
      <c r="E14" s="19">
        <v>-178317153</v>
      </c>
      <c r="F14" s="20">
        <v>-178317153</v>
      </c>
      <c r="G14" s="20">
        <v>-11014163</v>
      </c>
      <c r="H14" s="20">
        <v>-19037575</v>
      </c>
      <c r="I14" s="20">
        <v>-23532172</v>
      </c>
      <c r="J14" s="20">
        <v>-53583910</v>
      </c>
      <c r="K14" s="20">
        <v>-14431928</v>
      </c>
      <c r="L14" s="20">
        <v>-13580623</v>
      </c>
      <c r="M14" s="20">
        <v>-32063424</v>
      </c>
      <c r="N14" s="20">
        <v>-60075975</v>
      </c>
      <c r="O14" s="20"/>
      <c r="P14" s="20"/>
      <c r="Q14" s="20"/>
      <c r="R14" s="20"/>
      <c r="S14" s="20"/>
      <c r="T14" s="20"/>
      <c r="U14" s="20"/>
      <c r="V14" s="20"/>
      <c r="W14" s="20">
        <v>-113659885</v>
      </c>
      <c r="X14" s="20">
        <v>-89158581</v>
      </c>
      <c r="Y14" s="20">
        <v>-24501304</v>
      </c>
      <c r="Z14" s="21">
        <v>27.480589894089945</v>
      </c>
      <c r="AA14" s="22">
        <v>-178317153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-995472</v>
      </c>
      <c r="F15" s="20">
        <v>-995472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-497736</v>
      </c>
      <c r="Y15" s="20">
        <v>497736</v>
      </c>
      <c r="Z15" s="21">
        <v>-100</v>
      </c>
      <c r="AA15" s="22">
        <v>-995472</v>
      </c>
    </row>
    <row r="16" spans="1:27" ht="13.5" x14ac:dyDescent="0.25">
      <c r="A16" s="23" t="s">
        <v>44</v>
      </c>
      <c r="B16" s="17" t="s">
        <v>6</v>
      </c>
      <c r="C16" s="18">
        <v>-1809000</v>
      </c>
      <c r="D16" s="18"/>
      <c r="E16" s="19">
        <v>-9010000</v>
      </c>
      <c r="F16" s="20">
        <v>-9010000</v>
      </c>
      <c r="G16" s="20">
        <v>1626894</v>
      </c>
      <c r="H16" s="20">
        <v>-172216</v>
      </c>
      <c r="I16" s="20">
        <v>-174340</v>
      </c>
      <c r="J16" s="20">
        <v>1280338</v>
      </c>
      <c r="K16" s="20">
        <v>-221239</v>
      </c>
      <c r="L16" s="20">
        <v>-182544</v>
      </c>
      <c r="M16" s="20">
        <v>-160357</v>
      </c>
      <c r="N16" s="20">
        <v>-564140</v>
      </c>
      <c r="O16" s="20"/>
      <c r="P16" s="20"/>
      <c r="Q16" s="20"/>
      <c r="R16" s="20"/>
      <c r="S16" s="20"/>
      <c r="T16" s="20"/>
      <c r="U16" s="20"/>
      <c r="V16" s="20"/>
      <c r="W16" s="20">
        <v>716198</v>
      </c>
      <c r="X16" s="20">
        <v>-4505002</v>
      </c>
      <c r="Y16" s="20">
        <v>5221200</v>
      </c>
      <c r="Z16" s="21">
        <v>-115.89783977898345</v>
      </c>
      <c r="AA16" s="22">
        <v>-9010000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395380927</v>
      </c>
      <c r="D17" s="26">
        <f>SUM(D6:D16)</f>
        <v>0</v>
      </c>
      <c r="E17" s="27">
        <f t="shared" si="0"/>
        <v>76411879</v>
      </c>
      <c r="F17" s="28">
        <f t="shared" si="0"/>
        <v>76411879</v>
      </c>
      <c r="G17" s="28">
        <f t="shared" si="0"/>
        <v>68112410</v>
      </c>
      <c r="H17" s="28">
        <f t="shared" si="0"/>
        <v>-6766004</v>
      </c>
      <c r="I17" s="28">
        <f t="shared" si="0"/>
        <v>-3084116</v>
      </c>
      <c r="J17" s="28">
        <f t="shared" si="0"/>
        <v>58262290</v>
      </c>
      <c r="K17" s="28">
        <f t="shared" si="0"/>
        <v>-5573819</v>
      </c>
      <c r="L17" s="28">
        <f t="shared" si="0"/>
        <v>5264087</v>
      </c>
      <c r="M17" s="28">
        <f t="shared" si="0"/>
        <v>78754252</v>
      </c>
      <c r="N17" s="28">
        <f t="shared" si="0"/>
        <v>78444520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136706810</v>
      </c>
      <c r="X17" s="28">
        <f t="shared" si="0"/>
        <v>38205925</v>
      </c>
      <c r="Y17" s="28">
        <f t="shared" si="0"/>
        <v>98500885</v>
      </c>
      <c r="Z17" s="29">
        <f>+IF(X17&lt;&gt;0,+(Y17/X17)*100,0)</f>
        <v>257.81573146049988</v>
      </c>
      <c r="AA17" s="30">
        <f>SUM(AA6:AA16)</f>
        <v>76411879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-59708016</v>
      </c>
      <c r="F26" s="20">
        <v>-59708016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-29854002</v>
      </c>
      <c r="Y26" s="20">
        <v>29854002</v>
      </c>
      <c r="Z26" s="21">
        <v>-100</v>
      </c>
      <c r="AA26" s="22">
        <v>-59708016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-59708016</v>
      </c>
      <c r="F27" s="28">
        <f t="shared" si="1"/>
        <v>-59708016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-29854002</v>
      </c>
      <c r="Y27" s="28">
        <f t="shared" si="1"/>
        <v>29854002</v>
      </c>
      <c r="Z27" s="29">
        <f>+IF(X27&lt;&gt;0,+(Y27/X27)*100,0)</f>
        <v>-100</v>
      </c>
      <c r="AA27" s="30">
        <f>SUM(AA21:AA26)</f>
        <v>-59708016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395380927</v>
      </c>
      <c r="D38" s="32">
        <f>+D17+D27+D36</f>
        <v>0</v>
      </c>
      <c r="E38" s="33">
        <f t="shared" si="3"/>
        <v>16703863</v>
      </c>
      <c r="F38" s="2">
        <f t="shared" si="3"/>
        <v>16703863</v>
      </c>
      <c r="G38" s="2">
        <f t="shared" si="3"/>
        <v>68112410</v>
      </c>
      <c r="H38" s="2">
        <f t="shared" si="3"/>
        <v>-6766004</v>
      </c>
      <c r="I38" s="2">
        <f t="shared" si="3"/>
        <v>-3084116</v>
      </c>
      <c r="J38" s="2">
        <f t="shared" si="3"/>
        <v>58262290</v>
      </c>
      <c r="K38" s="2">
        <f t="shared" si="3"/>
        <v>-5573819</v>
      </c>
      <c r="L38" s="2">
        <f t="shared" si="3"/>
        <v>5264087</v>
      </c>
      <c r="M38" s="2">
        <f t="shared" si="3"/>
        <v>78754252</v>
      </c>
      <c r="N38" s="2">
        <f t="shared" si="3"/>
        <v>78444520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136706810</v>
      </c>
      <c r="X38" s="2">
        <f t="shared" si="3"/>
        <v>8351923</v>
      </c>
      <c r="Y38" s="2">
        <f t="shared" si="3"/>
        <v>128354887</v>
      </c>
      <c r="Z38" s="34">
        <f>+IF(X38&lt;&gt;0,+(Y38/X38)*100,0)</f>
        <v>1536.8303443410578</v>
      </c>
      <c r="AA38" s="35">
        <f>+AA17+AA27+AA36</f>
        <v>16703863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10722279</v>
      </c>
      <c r="H39" s="2">
        <f>+G40+H60</f>
        <v>78834689</v>
      </c>
      <c r="I39" s="2">
        <f>+H40+I60</f>
        <v>72068685</v>
      </c>
      <c r="J39" s="2">
        <f>+G39</f>
        <v>10722279</v>
      </c>
      <c r="K39" s="2">
        <f>+I40+K60</f>
        <v>68984569</v>
      </c>
      <c r="L39" s="2">
        <f>+K40+L60</f>
        <v>63410750</v>
      </c>
      <c r="M39" s="2">
        <f>+L40+M60</f>
        <v>68674837</v>
      </c>
      <c r="N39" s="2">
        <f>+K39</f>
        <v>68984569</v>
      </c>
      <c r="O39" s="2">
        <f>+M40+O60</f>
        <v>147429089</v>
      </c>
      <c r="P39" s="2">
        <f>+O40+P60</f>
        <v>147429089</v>
      </c>
      <c r="Q39" s="2">
        <f>+P40+Q60</f>
        <v>147429089</v>
      </c>
      <c r="R39" s="2">
        <f>+O39</f>
        <v>147429089</v>
      </c>
      <c r="S39" s="2">
        <f>+Q40+S60</f>
        <v>147429089</v>
      </c>
      <c r="T39" s="2">
        <f>+S40+T60</f>
        <v>147429089</v>
      </c>
      <c r="U39" s="2">
        <f>+T40+U60</f>
        <v>147429089</v>
      </c>
      <c r="V39" s="2">
        <f>+S39</f>
        <v>147429089</v>
      </c>
      <c r="W39" s="2">
        <f>+G39</f>
        <v>10722279</v>
      </c>
      <c r="X39" s="2"/>
      <c r="Y39" s="2">
        <f>+W39-X39</f>
        <v>10722279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395380927</v>
      </c>
      <c r="D40" s="43">
        <f t="shared" ref="D40:AA40" si="4">+D38+D39</f>
        <v>0</v>
      </c>
      <c r="E40" s="44">
        <f t="shared" si="4"/>
        <v>16703863</v>
      </c>
      <c r="F40" s="45">
        <f t="shared" si="4"/>
        <v>16703863</v>
      </c>
      <c r="G40" s="45">
        <f t="shared" si="4"/>
        <v>78834689</v>
      </c>
      <c r="H40" s="45">
        <f t="shared" si="4"/>
        <v>72068685</v>
      </c>
      <c r="I40" s="45">
        <f t="shared" si="4"/>
        <v>68984569</v>
      </c>
      <c r="J40" s="45">
        <f>+I40</f>
        <v>68984569</v>
      </c>
      <c r="K40" s="45">
        <f t="shared" si="4"/>
        <v>63410750</v>
      </c>
      <c r="L40" s="45">
        <f t="shared" si="4"/>
        <v>68674837</v>
      </c>
      <c r="M40" s="45">
        <f t="shared" si="4"/>
        <v>147429089</v>
      </c>
      <c r="N40" s="45">
        <f>+M40</f>
        <v>147429089</v>
      </c>
      <c r="O40" s="45">
        <f t="shared" si="4"/>
        <v>147429089</v>
      </c>
      <c r="P40" s="45">
        <f t="shared" si="4"/>
        <v>147429089</v>
      </c>
      <c r="Q40" s="45">
        <f t="shared" si="4"/>
        <v>147429089</v>
      </c>
      <c r="R40" s="45">
        <f>+Q40</f>
        <v>147429089</v>
      </c>
      <c r="S40" s="45">
        <f t="shared" si="4"/>
        <v>147429089</v>
      </c>
      <c r="T40" s="45">
        <f t="shared" si="4"/>
        <v>147429089</v>
      </c>
      <c r="U40" s="45">
        <f t="shared" si="4"/>
        <v>147429089</v>
      </c>
      <c r="V40" s="45">
        <f>+U40</f>
        <v>147429089</v>
      </c>
      <c r="W40" s="45">
        <f>+V40</f>
        <v>147429089</v>
      </c>
      <c r="X40" s="45">
        <f t="shared" si="4"/>
        <v>8351923</v>
      </c>
      <c r="Y40" s="45">
        <f t="shared" si="4"/>
        <v>139077166</v>
      </c>
      <c r="Z40" s="46">
        <f>+IF(X40&lt;&gt;0,+(Y40/X40)*100,0)</f>
        <v>1665.211305228748</v>
      </c>
      <c r="AA40" s="47">
        <f t="shared" si="4"/>
        <v>16703863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10722279</v>
      </c>
      <c r="J60">
        <v>10722279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5175602</v>
      </c>
      <c r="D6" s="18"/>
      <c r="E6" s="19">
        <v>26680403</v>
      </c>
      <c r="F6" s="20">
        <v>26680403</v>
      </c>
      <c r="G6" s="20">
        <v>4844398</v>
      </c>
      <c r="H6" s="20">
        <v>27854</v>
      </c>
      <c r="I6" s="20">
        <v>31608</v>
      </c>
      <c r="J6" s="20">
        <v>4903860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4903860</v>
      </c>
      <c r="X6" s="20">
        <v>13340201</v>
      </c>
      <c r="Y6" s="20">
        <v>-8436341</v>
      </c>
      <c r="Z6" s="21">
        <v>-63.23998416515613</v>
      </c>
      <c r="AA6" s="22">
        <v>26680403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2048000</v>
      </c>
      <c r="F7" s="20">
        <v>2048000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1023998</v>
      </c>
      <c r="Y7" s="20">
        <v>-1023998</v>
      </c>
      <c r="Z7" s="21">
        <v>-100</v>
      </c>
      <c r="AA7" s="22">
        <v>2048000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5850000</v>
      </c>
      <c r="F8" s="20">
        <v>5850000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2925000</v>
      </c>
      <c r="Y8" s="20">
        <v>-2925000</v>
      </c>
      <c r="Z8" s="21">
        <v>-100</v>
      </c>
      <c r="AA8" s="22">
        <v>5850000</v>
      </c>
    </row>
    <row r="9" spans="1:27" ht="13.5" x14ac:dyDescent="0.25">
      <c r="A9" s="23" t="s">
        <v>37</v>
      </c>
      <c r="B9" s="17" t="s">
        <v>6</v>
      </c>
      <c r="C9" s="18">
        <v>3552961</v>
      </c>
      <c r="D9" s="18"/>
      <c r="E9" s="19">
        <v>215540000</v>
      </c>
      <c r="F9" s="20">
        <v>215540000</v>
      </c>
      <c r="G9" s="20">
        <v>15496654</v>
      </c>
      <c r="H9" s="20">
        <v>-10773926</v>
      </c>
      <c r="I9" s="20">
        <v>-4017607</v>
      </c>
      <c r="J9" s="20">
        <v>705121</v>
      </c>
      <c r="K9" s="20">
        <v>-2475729</v>
      </c>
      <c r="L9" s="20">
        <v>18581680</v>
      </c>
      <c r="M9" s="20">
        <v>47263083</v>
      </c>
      <c r="N9" s="20">
        <v>63369034</v>
      </c>
      <c r="O9" s="20"/>
      <c r="P9" s="20"/>
      <c r="Q9" s="20"/>
      <c r="R9" s="20"/>
      <c r="S9" s="20"/>
      <c r="T9" s="20"/>
      <c r="U9" s="20"/>
      <c r="V9" s="20"/>
      <c r="W9" s="20">
        <v>64074155</v>
      </c>
      <c r="X9" s="20">
        <v>107769998</v>
      </c>
      <c r="Y9" s="20">
        <v>-43695843</v>
      </c>
      <c r="Z9" s="21">
        <v>-40.545461455794033</v>
      </c>
      <c r="AA9" s="22">
        <v>215540000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48361000</v>
      </c>
      <c r="F10" s="20">
        <v>48361000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24180502</v>
      </c>
      <c r="Y10" s="20">
        <v>-24180502</v>
      </c>
      <c r="Z10" s="21">
        <v>-100</v>
      </c>
      <c r="AA10" s="22">
        <v>48361000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156</v>
      </c>
      <c r="L11" s="20">
        <v>161</v>
      </c>
      <c r="M11" s="20">
        <v>166</v>
      </c>
      <c r="N11" s="20">
        <v>483</v>
      </c>
      <c r="O11" s="20"/>
      <c r="P11" s="20"/>
      <c r="Q11" s="20"/>
      <c r="R11" s="20"/>
      <c r="S11" s="20"/>
      <c r="T11" s="20"/>
      <c r="U11" s="20"/>
      <c r="V11" s="20"/>
      <c r="W11" s="20">
        <v>483</v>
      </c>
      <c r="X11" s="20"/>
      <c r="Y11" s="20">
        <v>483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-61925899</v>
      </c>
      <c r="D14" s="18"/>
      <c r="E14" s="19">
        <v>-254876738</v>
      </c>
      <c r="F14" s="20">
        <v>-254876738</v>
      </c>
      <c r="G14" s="20">
        <v>-13471551</v>
      </c>
      <c r="H14" s="20">
        <v>-18980739</v>
      </c>
      <c r="I14" s="20">
        <v>-22190064</v>
      </c>
      <c r="J14" s="20">
        <v>-54642354</v>
      </c>
      <c r="K14" s="20">
        <v>-46442177</v>
      </c>
      <c r="L14" s="20">
        <v>-14498200</v>
      </c>
      <c r="M14" s="20">
        <v>-20363975</v>
      </c>
      <c r="N14" s="20">
        <v>-81304352</v>
      </c>
      <c r="O14" s="20"/>
      <c r="P14" s="20"/>
      <c r="Q14" s="20"/>
      <c r="R14" s="20"/>
      <c r="S14" s="20"/>
      <c r="T14" s="20"/>
      <c r="U14" s="20"/>
      <c r="V14" s="20"/>
      <c r="W14" s="20">
        <v>-135946706</v>
      </c>
      <c r="X14" s="20">
        <v>-127438370</v>
      </c>
      <c r="Y14" s="20">
        <v>-8508336</v>
      </c>
      <c r="Z14" s="21">
        <v>6.6764319097929459</v>
      </c>
      <c r="AA14" s="22">
        <v>-254876738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-53197336</v>
      </c>
      <c r="D17" s="26">
        <f>SUM(D6:D16)</f>
        <v>0</v>
      </c>
      <c r="E17" s="27">
        <f t="shared" si="0"/>
        <v>43602665</v>
      </c>
      <c r="F17" s="28">
        <f t="shared" si="0"/>
        <v>43602665</v>
      </c>
      <c r="G17" s="28">
        <f t="shared" si="0"/>
        <v>6869501</v>
      </c>
      <c r="H17" s="28">
        <f t="shared" si="0"/>
        <v>-29726811</v>
      </c>
      <c r="I17" s="28">
        <f t="shared" si="0"/>
        <v>-26176063</v>
      </c>
      <c r="J17" s="28">
        <f t="shared" si="0"/>
        <v>-49033373</v>
      </c>
      <c r="K17" s="28">
        <f t="shared" si="0"/>
        <v>-48917750</v>
      </c>
      <c r="L17" s="28">
        <f t="shared" si="0"/>
        <v>4083641</v>
      </c>
      <c r="M17" s="28">
        <f t="shared" si="0"/>
        <v>26899274</v>
      </c>
      <c r="N17" s="28">
        <f t="shared" si="0"/>
        <v>-17934835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-66968208</v>
      </c>
      <c r="X17" s="28">
        <f t="shared" si="0"/>
        <v>21801329</v>
      </c>
      <c r="Y17" s="28">
        <f t="shared" si="0"/>
        <v>-88769537</v>
      </c>
      <c r="Z17" s="29">
        <f>+IF(X17&lt;&gt;0,+(Y17/X17)*100,0)</f>
        <v>-407.17488828318676</v>
      </c>
      <c r="AA17" s="30">
        <f>SUM(AA6:AA16)</f>
        <v>43602665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-40322000</v>
      </c>
      <c r="F26" s="20">
        <v>-40322000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-20160998</v>
      </c>
      <c r="Y26" s="20">
        <v>20160998</v>
      </c>
      <c r="Z26" s="21">
        <v>-100</v>
      </c>
      <c r="AA26" s="22">
        <v>-40322000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-40322000</v>
      </c>
      <c r="F27" s="28">
        <f t="shared" si="1"/>
        <v>-40322000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-20160998</v>
      </c>
      <c r="Y27" s="28">
        <f t="shared" si="1"/>
        <v>20160998</v>
      </c>
      <c r="Z27" s="29">
        <f>+IF(X27&lt;&gt;0,+(Y27/X27)*100,0)</f>
        <v>-100</v>
      </c>
      <c r="AA27" s="30">
        <f>SUM(AA21:AA26)</f>
        <v>-40322000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2480</v>
      </c>
      <c r="D33" s="18"/>
      <c r="E33" s="19">
        <v>502596</v>
      </c>
      <c r="F33" s="20">
        <v>-1251353</v>
      </c>
      <c r="G33" s="20">
        <v>-104280</v>
      </c>
      <c r="H33" s="36">
        <v>4000</v>
      </c>
      <c r="I33" s="36">
        <v>-3504</v>
      </c>
      <c r="J33" s="36">
        <v>-103784</v>
      </c>
      <c r="K33" s="20">
        <v>-2496</v>
      </c>
      <c r="L33" s="20">
        <v>-1000</v>
      </c>
      <c r="M33" s="20">
        <v>-2473</v>
      </c>
      <c r="N33" s="20">
        <v>-5969</v>
      </c>
      <c r="O33" s="36"/>
      <c r="P33" s="36"/>
      <c r="Q33" s="36"/>
      <c r="R33" s="20"/>
      <c r="S33" s="20"/>
      <c r="T33" s="20"/>
      <c r="U33" s="20"/>
      <c r="V33" s="36"/>
      <c r="W33" s="36">
        <v>-109753</v>
      </c>
      <c r="X33" s="36">
        <v>-374379</v>
      </c>
      <c r="Y33" s="20">
        <v>264626</v>
      </c>
      <c r="Z33" s="21">
        <v>-70.683986014172802</v>
      </c>
      <c r="AA33" s="22">
        <v>-1251353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2480</v>
      </c>
      <c r="D36" s="26">
        <f>SUM(D31:D35)</f>
        <v>0</v>
      </c>
      <c r="E36" s="27">
        <f t="shared" si="2"/>
        <v>502596</v>
      </c>
      <c r="F36" s="28">
        <f t="shared" si="2"/>
        <v>-1251353</v>
      </c>
      <c r="G36" s="28">
        <f t="shared" si="2"/>
        <v>-104280</v>
      </c>
      <c r="H36" s="28">
        <f t="shared" si="2"/>
        <v>4000</v>
      </c>
      <c r="I36" s="28">
        <f t="shared" si="2"/>
        <v>-3504</v>
      </c>
      <c r="J36" s="28">
        <f t="shared" si="2"/>
        <v>-103784</v>
      </c>
      <c r="K36" s="28">
        <f t="shared" si="2"/>
        <v>-2496</v>
      </c>
      <c r="L36" s="28">
        <f t="shared" si="2"/>
        <v>-1000</v>
      </c>
      <c r="M36" s="28">
        <f t="shared" si="2"/>
        <v>-2473</v>
      </c>
      <c r="N36" s="28">
        <f t="shared" si="2"/>
        <v>-5969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-109753</v>
      </c>
      <c r="X36" s="28">
        <f t="shared" si="2"/>
        <v>-374379</v>
      </c>
      <c r="Y36" s="28">
        <f t="shared" si="2"/>
        <v>264626</v>
      </c>
      <c r="Z36" s="29">
        <f>+IF(X36&lt;&gt;0,+(Y36/X36)*100,0)</f>
        <v>-70.683986014172802</v>
      </c>
      <c r="AA36" s="30">
        <f>SUM(AA31:AA35)</f>
        <v>-1251353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-53194856</v>
      </c>
      <c r="D38" s="32">
        <f>+D17+D27+D36</f>
        <v>0</v>
      </c>
      <c r="E38" s="33">
        <f t="shared" si="3"/>
        <v>3783261</v>
      </c>
      <c r="F38" s="2">
        <f t="shared" si="3"/>
        <v>2029312</v>
      </c>
      <c r="G38" s="2">
        <f t="shared" si="3"/>
        <v>6765221</v>
      </c>
      <c r="H38" s="2">
        <f t="shared" si="3"/>
        <v>-29722811</v>
      </c>
      <c r="I38" s="2">
        <f t="shared" si="3"/>
        <v>-26179567</v>
      </c>
      <c r="J38" s="2">
        <f t="shared" si="3"/>
        <v>-49137157</v>
      </c>
      <c r="K38" s="2">
        <f t="shared" si="3"/>
        <v>-48920246</v>
      </c>
      <c r="L38" s="2">
        <f t="shared" si="3"/>
        <v>4082641</v>
      </c>
      <c r="M38" s="2">
        <f t="shared" si="3"/>
        <v>26896801</v>
      </c>
      <c r="N38" s="2">
        <f t="shared" si="3"/>
        <v>-17940804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-67077961</v>
      </c>
      <c r="X38" s="2">
        <f t="shared" si="3"/>
        <v>1265952</v>
      </c>
      <c r="Y38" s="2">
        <f t="shared" si="3"/>
        <v>-68343913</v>
      </c>
      <c r="Z38" s="34">
        <f>+IF(X38&lt;&gt;0,+(Y38/X38)*100,0)</f>
        <v>-5398.6180360708777</v>
      </c>
      <c r="AA38" s="35">
        <f>+AA17+AA27+AA36</f>
        <v>2029312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6765221</v>
      </c>
      <c r="I39" s="2">
        <f>+H40+I60</f>
        <v>-22957590</v>
      </c>
      <c r="J39" s="2">
        <f>+G39</f>
        <v>0</v>
      </c>
      <c r="K39" s="2">
        <f>+I40+K60</f>
        <v>-54178624</v>
      </c>
      <c r="L39" s="2">
        <f>+K40+L60</f>
        <v>-103098870</v>
      </c>
      <c r="M39" s="2">
        <f>+L40+M60</f>
        <v>-99016229</v>
      </c>
      <c r="N39" s="2">
        <f>+K39</f>
        <v>-54178624</v>
      </c>
      <c r="O39" s="2">
        <f>+M40+O60</f>
        <v>-72119428</v>
      </c>
      <c r="P39" s="2">
        <f>+O40+P60</f>
        <v>-72119428</v>
      </c>
      <c r="Q39" s="2">
        <f>+P40+Q60</f>
        <v>-72119428</v>
      </c>
      <c r="R39" s="2">
        <f>+O39</f>
        <v>-72119428</v>
      </c>
      <c r="S39" s="2">
        <f>+Q40+S60</f>
        <v>-72119428</v>
      </c>
      <c r="T39" s="2">
        <f>+S40+T60</f>
        <v>-72119428</v>
      </c>
      <c r="U39" s="2">
        <f>+T40+U60</f>
        <v>-72119428</v>
      </c>
      <c r="V39" s="2">
        <f>+S39</f>
        <v>-72119428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-53194856</v>
      </c>
      <c r="D40" s="43">
        <f t="shared" ref="D40:AA40" si="4">+D38+D39</f>
        <v>0</v>
      </c>
      <c r="E40" s="44">
        <f t="shared" si="4"/>
        <v>3783261</v>
      </c>
      <c r="F40" s="45">
        <f t="shared" si="4"/>
        <v>2029312</v>
      </c>
      <c r="G40" s="45">
        <f t="shared" si="4"/>
        <v>6765221</v>
      </c>
      <c r="H40" s="45">
        <f t="shared" si="4"/>
        <v>-22957590</v>
      </c>
      <c r="I40" s="45">
        <f t="shared" si="4"/>
        <v>-49137157</v>
      </c>
      <c r="J40" s="45">
        <f>+I40</f>
        <v>-49137157</v>
      </c>
      <c r="K40" s="45">
        <f t="shared" si="4"/>
        <v>-103098870</v>
      </c>
      <c r="L40" s="45">
        <f t="shared" si="4"/>
        <v>-99016229</v>
      </c>
      <c r="M40" s="45">
        <f t="shared" si="4"/>
        <v>-72119428</v>
      </c>
      <c r="N40" s="45">
        <f>+M40</f>
        <v>-72119428</v>
      </c>
      <c r="O40" s="45">
        <f t="shared" si="4"/>
        <v>-72119428</v>
      </c>
      <c r="P40" s="45">
        <f t="shared" si="4"/>
        <v>-72119428</v>
      </c>
      <c r="Q40" s="45">
        <f t="shared" si="4"/>
        <v>-72119428</v>
      </c>
      <c r="R40" s="45">
        <f>+Q40</f>
        <v>-72119428</v>
      </c>
      <c r="S40" s="45">
        <f t="shared" si="4"/>
        <v>-72119428</v>
      </c>
      <c r="T40" s="45">
        <f t="shared" si="4"/>
        <v>-72119428</v>
      </c>
      <c r="U40" s="45">
        <f t="shared" si="4"/>
        <v>-72119428</v>
      </c>
      <c r="V40" s="45">
        <f>+U40</f>
        <v>-72119428</v>
      </c>
      <c r="W40" s="45">
        <f>+V40</f>
        <v>-72119428</v>
      </c>
      <c r="X40" s="45">
        <f t="shared" si="4"/>
        <v>1265952</v>
      </c>
      <c r="Y40" s="45">
        <f t="shared" si="4"/>
        <v>-68343913</v>
      </c>
      <c r="Z40" s="46">
        <f>+IF(X40&lt;&gt;0,+(Y40/X40)*100,0)</f>
        <v>-5398.6180360708777</v>
      </c>
      <c r="AA40" s="47">
        <f t="shared" si="4"/>
        <v>2029312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-5041467</v>
      </c>
      <c r="N60">
        <v>-5041467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191600</v>
      </c>
      <c r="D6" s="18"/>
      <c r="E6" s="19">
        <v>36907734</v>
      </c>
      <c r="F6" s="20">
        <v>36907734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18453864</v>
      </c>
      <c r="Y6" s="20">
        <v>-18453864</v>
      </c>
      <c r="Z6" s="21">
        <v>-100</v>
      </c>
      <c r="AA6" s="22">
        <v>36907734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2818077</v>
      </c>
      <c r="F7" s="20">
        <v>2818077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1409037</v>
      </c>
      <c r="Y7" s="20">
        <v>-1409037</v>
      </c>
      <c r="Z7" s="21">
        <v>-100</v>
      </c>
      <c r="AA7" s="22">
        <v>2818077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3578773</v>
      </c>
      <c r="F8" s="20">
        <v>3578773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1789381</v>
      </c>
      <c r="Y8" s="20">
        <v>-1789381</v>
      </c>
      <c r="Z8" s="21">
        <v>-100</v>
      </c>
      <c r="AA8" s="22">
        <v>3578773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204947550</v>
      </c>
      <c r="F9" s="20">
        <v>204947550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102473772</v>
      </c>
      <c r="Y9" s="20">
        <v>-102473772</v>
      </c>
      <c r="Z9" s="21">
        <v>-100</v>
      </c>
      <c r="AA9" s="22">
        <v>204947550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31721450</v>
      </c>
      <c r="F10" s="20">
        <v>31721450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15860726</v>
      </c>
      <c r="Y10" s="20">
        <v>-15860726</v>
      </c>
      <c r="Z10" s="21">
        <v>-100</v>
      </c>
      <c r="AA10" s="22">
        <v>31721450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19058399</v>
      </c>
      <c r="D14" s="18"/>
      <c r="E14" s="19">
        <v>-232878626</v>
      </c>
      <c r="F14" s="20">
        <v>-232878626</v>
      </c>
      <c r="G14" s="20"/>
      <c r="H14" s="20"/>
      <c r="I14" s="20">
        <v>-1464581</v>
      </c>
      <c r="J14" s="20">
        <v>-1464581</v>
      </c>
      <c r="K14" s="20"/>
      <c r="L14" s="20">
        <v>-3314</v>
      </c>
      <c r="M14" s="20"/>
      <c r="N14" s="20">
        <v>-3314</v>
      </c>
      <c r="O14" s="20"/>
      <c r="P14" s="20"/>
      <c r="Q14" s="20"/>
      <c r="R14" s="20"/>
      <c r="S14" s="20"/>
      <c r="T14" s="20"/>
      <c r="U14" s="20"/>
      <c r="V14" s="20"/>
      <c r="W14" s="20">
        <v>-1467895</v>
      </c>
      <c r="X14" s="20">
        <v>-116439308</v>
      </c>
      <c r="Y14" s="20">
        <v>114971413</v>
      </c>
      <c r="Z14" s="21">
        <v>-98.739347540608875</v>
      </c>
      <c r="AA14" s="22">
        <v>-232878626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>
        <v>411750</v>
      </c>
      <c r="H16" s="20">
        <v>-38250</v>
      </c>
      <c r="I16" s="20">
        <v>-38250</v>
      </c>
      <c r="J16" s="20">
        <v>335250</v>
      </c>
      <c r="K16" s="20">
        <v>-43605</v>
      </c>
      <c r="L16" s="20">
        <v>-39589</v>
      </c>
      <c r="M16" s="20">
        <v>-39589</v>
      </c>
      <c r="N16" s="20">
        <v>-122783</v>
      </c>
      <c r="O16" s="20"/>
      <c r="P16" s="20"/>
      <c r="Q16" s="20"/>
      <c r="R16" s="20"/>
      <c r="S16" s="20"/>
      <c r="T16" s="20"/>
      <c r="U16" s="20"/>
      <c r="V16" s="20"/>
      <c r="W16" s="20">
        <v>212467</v>
      </c>
      <c r="X16" s="20"/>
      <c r="Y16" s="20">
        <v>212467</v>
      </c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19249999</v>
      </c>
      <c r="D17" s="26">
        <f>SUM(D6:D16)</f>
        <v>0</v>
      </c>
      <c r="E17" s="27">
        <f t="shared" si="0"/>
        <v>47094958</v>
      </c>
      <c r="F17" s="28">
        <f t="shared" si="0"/>
        <v>47094958</v>
      </c>
      <c r="G17" s="28">
        <f t="shared" si="0"/>
        <v>411750</v>
      </c>
      <c r="H17" s="28">
        <f t="shared" si="0"/>
        <v>-38250</v>
      </c>
      <c r="I17" s="28">
        <f t="shared" si="0"/>
        <v>-1502831</v>
      </c>
      <c r="J17" s="28">
        <f t="shared" si="0"/>
        <v>-1129331</v>
      </c>
      <c r="K17" s="28">
        <f t="shared" si="0"/>
        <v>-43605</v>
      </c>
      <c r="L17" s="28">
        <f t="shared" si="0"/>
        <v>-42903</v>
      </c>
      <c r="M17" s="28">
        <f t="shared" si="0"/>
        <v>-39589</v>
      </c>
      <c r="N17" s="28">
        <f t="shared" si="0"/>
        <v>-126097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-1255428</v>
      </c>
      <c r="X17" s="28">
        <f t="shared" si="0"/>
        <v>23547472</v>
      </c>
      <c r="Y17" s="28">
        <f t="shared" si="0"/>
        <v>-24802900</v>
      </c>
      <c r="Z17" s="29">
        <f>+IF(X17&lt;&gt;0,+(Y17/X17)*100,0)</f>
        <v>-105.33147677168913</v>
      </c>
      <c r="AA17" s="30">
        <f>SUM(AA6:AA16)</f>
        <v>47094958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-50266951</v>
      </c>
      <c r="F26" s="20">
        <v>-50266951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-25133479</v>
      </c>
      <c r="Y26" s="20">
        <v>25133479</v>
      </c>
      <c r="Z26" s="21">
        <v>-100</v>
      </c>
      <c r="AA26" s="22">
        <v>-50266951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-50266951</v>
      </c>
      <c r="F27" s="28">
        <f t="shared" si="1"/>
        <v>-50266951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-25133479</v>
      </c>
      <c r="Y27" s="28">
        <f t="shared" si="1"/>
        <v>25133479</v>
      </c>
      <c r="Z27" s="29">
        <f>+IF(X27&lt;&gt;0,+(Y27/X27)*100,0)</f>
        <v>-100</v>
      </c>
      <c r="AA27" s="30">
        <f>SUM(AA21:AA26)</f>
        <v>-50266951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-52028</v>
      </c>
      <c r="D33" s="18"/>
      <c r="E33" s="19">
        <v>-578458</v>
      </c>
      <c r="F33" s="20">
        <v>-84813</v>
      </c>
      <c r="G33" s="20">
        <v>-7619</v>
      </c>
      <c r="H33" s="36">
        <v>11025</v>
      </c>
      <c r="I33" s="36">
        <v>-20838</v>
      </c>
      <c r="J33" s="36">
        <v>-17432</v>
      </c>
      <c r="K33" s="20">
        <v>15741</v>
      </c>
      <c r="L33" s="20">
        <v>-7756</v>
      </c>
      <c r="M33" s="20">
        <v>8547</v>
      </c>
      <c r="N33" s="20">
        <v>16532</v>
      </c>
      <c r="O33" s="36"/>
      <c r="P33" s="36"/>
      <c r="Q33" s="36"/>
      <c r="R33" s="20"/>
      <c r="S33" s="20"/>
      <c r="T33" s="20"/>
      <c r="U33" s="20"/>
      <c r="V33" s="36"/>
      <c r="W33" s="36">
        <v>-900</v>
      </c>
      <c r="X33" s="36">
        <v>-331636</v>
      </c>
      <c r="Y33" s="20">
        <v>330736</v>
      </c>
      <c r="Z33" s="21">
        <v>-99.728618123484779</v>
      </c>
      <c r="AA33" s="22">
        <v>-84813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-52028</v>
      </c>
      <c r="D36" s="26">
        <f>SUM(D31:D35)</f>
        <v>0</v>
      </c>
      <c r="E36" s="27">
        <f t="shared" si="2"/>
        <v>-578458</v>
      </c>
      <c r="F36" s="28">
        <f t="shared" si="2"/>
        <v>-84813</v>
      </c>
      <c r="G36" s="28">
        <f t="shared" si="2"/>
        <v>-7619</v>
      </c>
      <c r="H36" s="28">
        <f t="shared" si="2"/>
        <v>11025</v>
      </c>
      <c r="I36" s="28">
        <f t="shared" si="2"/>
        <v>-20838</v>
      </c>
      <c r="J36" s="28">
        <f t="shared" si="2"/>
        <v>-17432</v>
      </c>
      <c r="K36" s="28">
        <f t="shared" si="2"/>
        <v>15741</v>
      </c>
      <c r="L36" s="28">
        <f t="shared" si="2"/>
        <v>-7756</v>
      </c>
      <c r="M36" s="28">
        <f t="shared" si="2"/>
        <v>8547</v>
      </c>
      <c r="N36" s="28">
        <f t="shared" si="2"/>
        <v>16532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-900</v>
      </c>
      <c r="X36" s="28">
        <f t="shared" si="2"/>
        <v>-331636</v>
      </c>
      <c r="Y36" s="28">
        <f t="shared" si="2"/>
        <v>330736</v>
      </c>
      <c r="Z36" s="29">
        <f>+IF(X36&lt;&gt;0,+(Y36/X36)*100,0)</f>
        <v>-99.728618123484779</v>
      </c>
      <c r="AA36" s="30">
        <f>SUM(AA31:AA35)</f>
        <v>-84813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19197971</v>
      </c>
      <c r="D38" s="32">
        <f>+D17+D27+D36</f>
        <v>0</v>
      </c>
      <c r="E38" s="33">
        <f t="shared" si="3"/>
        <v>-3750451</v>
      </c>
      <c r="F38" s="2">
        <f t="shared" si="3"/>
        <v>-3256806</v>
      </c>
      <c r="G38" s="2">
        <f t="shared" si="3"/>
        <v>404131</v>
      </c>
      <c r="H38" s="2">
        <f t="shared" si="3"/>
        <v>-27225</v>
      </c>
      <c r="I38" s="2">
        <f t="shared" si="3"/>
        <v>-1523669</v>
      </c>
      <c r="J38" s="2">
        <f t="shared" si="3"/>
        <v>-1146763</v>
      </c>
      <c r="K38" s="2">
        <f t="shared" si="3"/>
        <v>-27864</v>
      </c>
      <c r="L38" s="2">
        <f t="shared" si="3"/>
        <v>-50659</v>
      </c>
      <c r="M38" s="2">
        <f t="shared" si="3"/>
        <v>-31042</v>
      </c>
      <c r="N38" s="2">
        <f t="shared" si="3"/>
        <v>-109565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-1256328</v>
      </c>
      <c r="X38" s="2">
        <f t="shared" si="3"/>
        <v>-1917643</v>
      </c>
      <c r="Y38" s="2">
        <f t="shared" si="3"/>
        <v>661315</v>
      </c>
      <c r="Z38" s="34">
        <f>+IF(X38&lt;&gt;0,+(Y38/X38)*100,0)</f>
        <v>-34.48582452521142</v>
      </c>
      <c r="AA38" s="35">
        <f>+AA17+AA27+AA36</f>
        <v>-3256806</v>
      </c>
    </row>
    <row r="39" spans="1:27" ht="13.5" x14ac:dyDescent="0.25">
      <c r="A39" s="23" t="s">
        <v>61</v>
      </c>
      <c r="B39" s="17"/>
      <c r="C39" s="32">
        <v>-863</v>
      </c>
      <c r="D39" s="32"/>
      <c r="E39" s="33"/>
      <c r="F39" s="2"/>
      <c r="G39" s="2">
        <v>-2948</v>
      </c>
      <c r="H39" s="2">
        <f>+G40+H60</f>
        <v>393813</v>
      </c>
      <c r="I39" s="2">
        <f>+H40+I60</f>
        <v>354796</v>
      </c>
      <c r="J39" s="2">
        <f>+G39</f>
        <v>-2948</v>
      </c>
      <c r="K39" s="2">
        <f>+I40+K60</f>
        <v>-1174769</v>
      </c>
      <c r="L39" s="2">
        <f>+K40+L60</f>
        <v>-1205581</v>
      </c>
      <c r="M39" s="2">
        <f>+L40+M60</f>
        <v>-1259188</v>
      </c>
      <c r="N39" s="2">
        <f>+K39</f>
        <v>-1174769</v>
      </c>
      <c r="O39" s="2">
        <f>+M40+O60</f>
        <v>-1290230</v>
      </c>
      <c r="P39" s="2">
        <f>+O40+P60</f>
        <v>-1290230</v>
      </c>
      <c r="Q39" s="2">
        <f>+P40+Q60</f>
        <v>-1290230</v>
      </c>
      <c r="R39" s="2">
        <f>+O39</f>
        <v>-1290230</v>
      </c>
      <c r="S39" s="2">
        <f>+Q40+S60</f>
        <v>-1290230</v>
      </c>
      <c r="T39" s="2">
        <f>+S40+T60</f>
        <v>-1290230</v>
      </c>
      <c r="U39" s="2">
        <f>+T40+U60</f>
        <v>-1290230</v>
      </c>
      <c r="V39" s="2">
        <f>+S39</f>
        <v>-1290230</v>
      </c>
      <c r="W39" s="2">
        <f>+G39</f>
        <v>-2948</v>
      </c>
      <c r="X39" s="2"/>
      <c r="Y39" s="2">
        <f>+W39-X39</f>
        <v>-2948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19197108</v>
      </c>
      <c r="D40" s="43">
        <f t="shared" ref="D40:AA40" si="4">+D38+D39</f>
        <v>0</v>
      </c>
      <c r="E40" s="44">
        <f t="shared" si="4"/>
        <v>-3750451</v>
      </c>
      <c r="F40" s="45">
        <f t="shared" si="4"/>
        <v>-3256806</v>
      </c>
      <c r="G40" s="45">
        <f t="shared" si="4"/>
        <v>401183</v>
      </c>
      <c r="H40" s="45">
        <f t="shared" si="4"/>
        <v>366588</v>
      </c>
      <c r="I40" s="45">
        <f t="shared" si="4"/>
        <v>-1168873</v>
      </c>
      <c r="J40" s="45">
        <f>+I40</f>
        <v>-1168873</v>
      </c>
      <c r="K40" s="45">
        <f t="shared" si="4"/>
        <v>-1202633</v>
      </c>
      <c r="L40" s="45">
        <f t="shared" si="4"/>
        <v>-1256240</v>
      </c>
      <c r="M40" s="45">
        <f t="shared" si="4"/>
        <v>-1290230</v>
      </c>
      <c r="N40" s="45">
        <f>+M40</f>
        <v>-1290230</v>
      </c>
      <c r="O40" s="45">
        <f t="shared" si="4"/>
        <v>-1290230</v>
      </c>
      <c r="P40" s="45">
        <f t="shared" si="4"/>
        <v>-1290230</v>
      </c>
      <c r="Q40" s="45">
        <f t="shared" si="4"/>
        <v>-1290230</v>
      </c>
      <c r="R40" s="45">
        <f>+Q40</f>
        <v>-1290230</v>
      </c>
      <c r="S40" s="45">
        <f t="shared" si="4"/>
        <v>-1290230</v>
      </c>
      <c r="T40" s="45">
        <f t="shared" si="4"/>
        <v>-1290230</v>
      </c>
      <c r="U40" s="45">
        <f t="shared" si="4"/>
        <v>-1290230</v>
      </c>
      <c r="V40" s="45">
        <f>+U40</f>
        <v>-1290230</v>
      </c>
      <c r="W40" s="45">
        <f>+V40</f>
        <v>-1290230</v>
      </c>
      <c r="X40" s="45">
        <f t="shared" si="4"/>
        <v>-1917643</v>
      </c>
      <c r="Y40" s="45">
        <f t="shared" si="4"/>
        <v>658367</v>
      </c>
      <c r="Z40" s="46">
        <f>+IF(X40&lt;&gt;0,+(Y40/X40)*100,0)</f>
        <v>-34.332094138481459</v>
      </c>
      <c r="AA40" s="47">
        <f t="shared" si="4"/>
        <v>-3256806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-2948</v>
      </c>
      <c r="H60">
        <v>-7370</v>
      </c>
      <c r="I60">
        <v>-11792</v>
      </c>
      <c r="J60">
        <v>-2948</v>
      </c>
      <c r="K60">
        <v>-5896</v>
      </c>
      <c r="L60">
        <v>-2948</v>
      </c>
      <c r="M60">
        <v>-2948</v>
      </c>
      <c r="N60">
        <v>-5896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17832871</v>
      </c>
      <c r="F6" s="20">
        <v>17832871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8916433</v>
      </c>
      <c r="Y6" s="20">
        <v>-8916433</v>
      </c>
      <c r="Z6" s="21">
        <v>-100</v>
      </c>
      <c r="AA6" s="22">
        <v>17832871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1411238</v>
      </c>
      <c r="F7" s="20">
        <v>1411238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705620</v>
      </c>
      <c r="Y7" s="20">
        <v>-705620</v>
      </c>
      <c r="Z7" s="21">
        <v>-100</v>
      </c>
      <c r="AA7" s="22">
        <v>1411238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3682006</v>
      </c>
      <c r="F8" s="20">
        <v>3682006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1841002</v>
      </c>
      <c r="Y8" s="20">
        <v>-1841002</v>
      </c>
      <c r="Z8" s="21">
        <v>-100</v>
      </c>
      <c r="AA8" s="22">
        <v>3682006</v>
      </c>
    </row>
    <row r="9" spans="1:27" ht="13.5" x14ac:dyDescent="0.25">
      <c r="A9" s="23" t="s">
        <v>37</v>
      </c>
      <c r="B9" s="17" t="s">
        <v>6</v>
      </c>
      <c r="C9" s="18">
        <v>10526084</v>
      </c>
      <c r="D9" s="18"/>
      <c r="E9" s="19">
        <v>167689000</v>
      </c>
      <c r="F9" s="20">
        <v>167689000</v>
      </c>
      <c r="G9" s="20">
        <v>16251</v>
      </c>
      <c r="H9" s="20">
        <v>13337</v>
      </c>
      <c r="I9" s="20">
        <v>51438</v>
      </c>
      <c r="J9" s="20">
        <v>81026</v>
      </c>
      <c r="K9" s="20">
        <v>650207</v>
      </c>
      <c r="L9" s="20">
        <v>2626341</v>
      </c>
      <c r="M9" s="20">
        <v>19498</v>
      </c>
      <c r="N9" s="20">
        <v>3296046</v>
      </c>
      <c r="O9" s="20"/>
      <c r="P9" s="20"/>
      <c r="Q9" s="20"/>
      <c r="R9" s="20"/>
      <c r="S9" s="20"/>
      <c r="T9" s="20"/>
      <c r="U9" s="20"/>
      <c r="V9" s="20"/>
      <c r="W9" s="20">
        <v>3377072</v>
      </c>
      <c r="X9" s="20">
        <v>83844502</v>
      </c>
      <c r="Y9" s="20">
        <v>-80467430</v>
      </c>
      <c r="Z9" s="21">
        <v>-95.972220098582014</v>
      </c>
      <c r="AA9" s="22">
        <v>167689000</v>
      </c>
    </row>
    <row r="10" spans="1:27" ht="13.5" x14ac:dyDescent="0.25">
      <c r="A10" s="23" t="s">
        <v>38</v>
      </c>
      <c r="B10" s="17" t="s">
        <v>6</v>
      </c>
      <c r="C10" s="18">
        <v>15924259</v>
      </c>
      <c r="D10" s="18"/>
      <c r="E10" s="19">
        <v>22360000</v>
      </c>
      <c r="F10" s="20">
        <v>22360000</v>
      </c>
      <c r="G10" s="20">
        <v>50147423</v>
      </c>
      <c r="H10" s="20">
        <v>-3834283</v>
      </c>
      <c r="I10" s="20">
        <v>-7856072</v>
      </c>
      <c r="J10" s="20">
        <v>38457068</v>
      </c>
      <c r="K10" s="20">
        <v>-13867522</v>
      </c>
      <c r="L10" s="20">
        <v>-9904205</v>
      </c>
      <c r="M10" s="20">
        <v>84491</v>
      </c>
      <c r="N10" s="20">
        <v>-23687236</v>
      </c>
      <c r="O10" s="20"/>
      <c r="P10" s="20"/>
      <c r="Q10" s="20"/>
      <c r="R10" s="20"/>
      <c r="S10" s="20"/>
      <c r="T10" s="20"/>
      <c r="U10" s="20"/>
      <c r="V10" s="20"/>
      <c r="W10" s="20">
        <v>14769832</v>
      </c>
      <c r="X10" s="20">
        <v>11180002</v>
      </c>
      <c r="Y10" s="20">
        <v>3589830</v>
      </c>
      <c r="Z10" s="21">
        <v>32.109386026943469</v>
      </c>
      <c r="AA10" s="22">
        <v>22360000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1297920</v>
      </c>
      <c r="F11" s="20">
        <v>1297920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648960</v>
      </c>
      <c r="Y11" s="20">
        <v>-648960</v>
      </c>
      <c r="Z11" s="21">
        <v>-100</v>
      </c>
      <c r="AA11" s="22">
        <v>1297920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-178180998</v>
      </c>
      <c r="F14" s="20">
        <v>-178180998</v>
      </c>
      <c r="G14" s="20"/>
      <c r="H14" s="20"/>
      <c r="I14" s="20"/>
      <c r="J14" s="20"/>
      <c r="K14" s="20">
        <v>-4440992</v>
      </c>
      <c r="L14" s="20">
        <v>3477172</v>
      </c>
      <c r="M14" s="20">
        <v>-9880512</v>
      </c>
      <c r="N14" s="20">
        <v>-10844332</v>
      </c>
      <c r="O14" s="20"/>
      <c r="P14" s="20"/>
      <c r="Q14" s="20"/>
      <c r="R14" s="20"/>
      <c r="S14" s="20"/>
      <c r="T14" s="20"/>
      <c r="U14" s="20"/>
      <c r="V14" s="20"/>
      <c r="W14" s="20">
        <v>-10844332</v>
      </c>
      <c r="X14" s="20">
        <v>-89090496</v>
      </c>
      <c r="Y14" s="20">
        <v>78246164</v>
      </c>
      <c r="Z14" s="21">
        <v>-87.827734172677623</v>
      </c>
      <c r="AA14" s="22">
        <v>-178180998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-600000</v>
      </c>
      <c r="F15" s="20">
        <v>-600000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-300000</v>
      </c>
      <c r="Y15" s="20">
        <v>300000</v>
      </c>
      <c r="Z15" s="21">
        <v>-100</v>
      </c>
      <c r="AA15" s="22">
        <v>-600000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-9775000</v>
      </c>
      <c r="F16" s="20">
        <v>-9775000</v>
      </c>
      <c r="G16" s="20">
        <v>2816584</v>
      </c>
      <c r="H16" s="20">
        <v>-2016258</v>
      </c>
      <c r="I16" s="20">
        <v>696945</v>
      </c>
      <c r="J16" s="20">
        <v>1497271</v>
      </c>
      <c r="K16" s="20">
        <v>-281872</v>
      </c>
      <c r="L16" s="20">
        <v>-280512</v>
      </c>
      <c r="M16" s="20">
        <v>3969739</v>
      </c>
      <c r="N16" s="20">
        <v>3407355</v>
      </c>
      <c r="O16" s="20"/>
      <c r="P16" s="20"/>
      <c r="Q16" s="20"/>
      <c r="R16" s="20"/>
      <c r="S16" s="20"/>
      <c r="T16" s="20"/>
      <c r="U16" s="20"/>
      <c r="V16" s="20"/>
      <c r="W16" s="20">
        <v>4904626</v>
      </c>
      <c r="X16" s="20">
        <v>-4887502</v>
      </c>
      <c r="Y16" s="20">
        <v>9792128</v>
      </c>
      <c r="Z16" s="21">
        <v>-200.35036302798446</v>
      </c>
      <c r="AA16" s="22">
        <v>-9775000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26450343</v>
      </c>
      <c r="D17" s="26">
        <f>SUM(D6:D16)</f>
        <v>0</v>
      </c>
      <c r="E17" s="27">
        <f t="shared" si="0"/>
        <v>25717037</v>
      </c>
      <c r="F17" s="28">
        <f t="shared" si="0"/>
        <v>25717037</v>
      </c>
      <c r="G17" s="28">
        <f t="shared" si="0"/>
        <v>52980258</v>
      </c>
      <c r="H17" s="28">
        <f t="shared" si="0"/>
        <v>-5837204</v>
      </c>
      <c r="I17" s="28">
        <f t="shared" si="0"/>
        <v>-7107689</v>
      </c>
      <c r="J17" s="28">
        <f t="shared" si="0"/>
        <v>40035365</v>
      </c>
      <c r="K17" s="28">
        <f t="shared" si="0"/>
        <v>-17940179</v>
      </c>
      <c r="L17" s="28">
        <f t="shared" si="0"/>
        <v>-4081204</v>
      </c>
      <c r="M17" s="28">
        <f t="shared" si="0"/>
        <v>-5806784</v>
      </c>
      <c r="N17" s="28">
        <f t="shared" si="0"/>
        <v>-27828167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12207198</v>
      </c>
      <c r="X17" s="28">
        <f t="shared" si="0"/>
        <v>12858521</v>
      </c>
      <c r="Y17" s="28">
        <f t="shared" si="0"/>
        <v>-651323</v>
      </c>
      <c r="Z17" s="29">
        <f>+IF(X17&lt;&gt;0,+(Y17/X17)*100,0)</f>
        <v>-5.0653026113967536</v>
      </c>
      <c r="AA17" s="30">
        <f>SUM(AA6:AA16)</f>
        <v>25717037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2080000</v>
      </c>
      <c r="F21" s="20">
        <v>2080000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1040002</v>
      </c>
      <c r="Y21" s="36">
        <v>-1040002</v>
      </c>
      <c r="Z21" s="37">
        <v>-100</v>
      </c>
      <c r="AA21" s="38">
        <v>2080000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1499853</v>
      </c>
      <c r="D23" s="40"/>
      <c r="E23" s="19">
        <v>-10469687</v>
      </c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-5234844</v>
      </c>
      <c r="Y23" s="36">
        <v>5234844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-25565000</v>
      </c>
      <c r="F26" s="20">
        <v>-25565000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-12782504</v>
      </c>
      <c r="Y26" s="20">
        <v>12782504</v>
      </c>
      <c r="Z26" s="21">
        <v>-100</v>
      </c>
      <c r="AA26" s="22">
        <v>-25565000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1499853</v>
      </c>
      <c r="D27" s="26">
        <f>SUM(D21:D26)</f>
        <v>0</v>
      </c>
      <c r="E27" s="27">
        <f t="shared" si="1"/>
        <v>-33954687</v>
      </c>
      <c r="F27" s="28">
        <f t="shared" si="1"/>
        <v>-23485000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-16977346</v>
      </c>
      <c r="Y27" s="28">
        <f t="shared" si="1"/>
        <v>16977346</v>
      </c>
      <c r="Z27" s="29">
        <f>+IF(X27&lt;&gt;0,+(Y27/X27)*100,0)</f>
        <v>-100</v>
      </c>
      <c r="AA27" s="30">
        <f>SUM(AA21:AA26)</f>
        <v>-23485000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1500</v>
      </c>
      <c r="D33" s="18"/>
      <c r="E33" s="19">
        <v>-10689</v>
      </c>
      <c r="F33" s="20"/>
      <c r="G33" s="20">
        <v>500</v>
      </c>
      <c r="H33" s="36">
        <v>-500</v>
      </c>
      <c r="I33" s="36">
        <v>-29500</v>
      </c>
      <c r="J33" s="36">
        <v>-29500</v>
      </c>
      <c r="K33" s="20">
        <v>30500</v>
      </c>
      <c r="L33" s="20">
        <v>-450</v>
      </c>
      <c r="M33" s="20">
        <v>-550</v>
      </c>
      <c r="N33" s="20">
        <v>29500</v>
      </c>
      <c r="O33" s="36"/>
      <c r="P33" s="36"/>
      <c r="Q33" s="36"/>
      <c r="R33" s="20"/>
      <c r="S33" s="20"/>
      <c r="T33" s="20"/>
      <c r="U33" s="20"/>
      <c r="V33" s="36"/>
      <c r="W33" s="36"/>
      <c r="X33" s="36">
        <v>-5345</v>
      </c>
      <c r="Y33" s="20">
        <v>5345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79678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81178</v>
      </c>
      <c r="D36" s="26">
        <f>SUM(D31:D35)</f>
        <v>0</v>
      </c>
      <c r="E36" s="27">
        <f t="shared" si="2"/>
        <v>-10689</v>
      </c>
      <c r="F36" s="28">
        <f t="shared" si="2"/>
        <v>0</v>
      </c>
      <c r="G36" s="28">
        <f t="shared" si="2"/>
        <v>500</v>
      </c>
      <c r="H36" s="28">
        <f t="shared" si="2"/>
        <v>-500</v>
      </c>
      <c r="I36" s="28">
        <f t="shared" si="2"/>
        <v>-29500</v>
      </c>
      <c r="J36" s="28">
        <f t="shared" si="2"/>
        <v>-29500</v>
      </c>
      <c r="K36" s="28">
        <f t="shared" si="2"/>
        <v>30500</v>
      </c>
      <c r="L36" s="28">
        <f t="shared" si="2"/>
        <v>-450</v>
      </c>
      <c r="M36" s="28">
        <f t="shared" si="2"/>
        <v>-550</v>
      </c>
      <c r="N36" s="28">
        <f t="shared" si="2"/>
        <v>29500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-5345</v>
      </c>
      <c r="Y36" s="28">
        <f t="shared" si="2"/>
        <v>5345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28031374</v>
      </c>
      <c r="D38" s="32">
        <f>+D17+D27+D36</f>
        <v>0</v>
      </c>
      <c r="E38" s="33">
        <f t="shared" si="3"/>
        <v>-8248339</v>
      </c>
      <c r="F38" s="2">
        <f t="shared" si="3"/>
        <v>2232037</v>
      </c>
      <c r="G38" s="2">
        <f t="shared" si="3"/>
        <v>52980758</v>
      </c>
      <c r="H38" s="2">
        <f t="shared" si="3"/>
        <v>-5837704</v>
      </c>
      <c r="I38" s="2">
        <f t="shared" si="3"/>
        <v>-7137189</v>
      </c>
      <c r="J38" s="2">
        <f t="shared" si="3"/>
        <v>40005865</v>
      </c>
      <c r="K38" s="2">
        <f t="shared" si="3"/>
        <v>-17909679</v>
      </c>
      <c r="L38" s="2">
        <f t="shared" si="3"/>
        <v>-4081654</v>
      </c>
      <c r="M38" s="2">
        <f t="shared" si="3"/>
        <v>-5807334</v>
      </c>
      <c r="N38" s="2">
        <f t="shared" si="3"/>
        <v>-27798667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12207198</v>
      </c>
      <c r="X38" s="2">
        <f t="shared" si="3"/>
        <v>-4124170</v>
      </c>
      <c r="Y38" s="2">
        <f t="shared" si="3"/>
        <v>16331368</v>
      </c>
      <c r="Z38" s="34">
        <f>+IF(X38&lt;&gt;0,+(Y38/X38)*100,0)</f>
        <v>-395.99162983097204</v>
      </c>
      <c r="AA38" s="35">
        <f>+AA17+AA27+AA36</f>
        <v>2232037</v>
      </c>
    </row>
    <row r="39" spans="1:27" ht="13.5" x14ac:dyDescent="0.25">
      <c r="A39" s="23" t="s">
        <v>61</v>
      </c>
      <c r="B39" s="17"/>
      <c r="C39" s="32"/>
      <c r="D39" s="32"/>
      <c r="E39" s="33">
        <v>25338465</v>
      </c>
      <c r="F39" s="2">
        <v>25338465</v>
      </c>
      <c r="G39" s="2"/>
      <c r="H39" s="2">
        <f>+G40+H60</f>
        <v>52980758</v>
      </c>
      <c r="I39" s="2">
        <f>+H40+I60</f>
        <v>47143054</v>
      </c>
      <c r="J39" s="2">
        <f>+G39</f>
        <v>0</v>
      </c>
      <c r="K39" s="2">
        <f>+I40+K60</f>
        <v>40005865</v>
      </c>
      <c r="L39" s="2">
        <f>+K40+L60</f>
        <v>22096186</v>
      </c>
      <c r="M39" s="2">
        <f>+L40+M60</f>
        <v>18014532</v>
      </c>
      <c r="N39" s="2">
        <f>+K39</f>
        <v>40005865</v>
      </c>
      <c r="O39" s="2">
        <f>+M40+O60</f>
        <v>12207198</v>
      </c>
      <c r="P39" s="2">
        <f>+O40+P60</f>
        <v>12207198</v>
      </c>
      <c r="Q39" s="2">
        <f>+P40+Q60</f>
        <v>12207198</v>
      </c>
      <c r="R39" s="2">
        <f>+O39</f>
        <v>12207198</v>
      </c>
      <c r="S39" s="2">
        <f>+Q40+S60</f>
        <v>12207198</v>
      </c>
      <c r="T39" s="2">
        <f>+S40+T60</f>
        <v>12207198</v>
      </c>
      <c r="U39" s="2">
        <f>+T40+U60</f>
        <v>12207198</v>
      </c>
      <c r="V39" s="2">
        <f>+S39</f>
        <v>12207198</v>
      </c>
      <c r="W39" s="2">
        <f>+G39</f>
        <v>0</v>
      </c>
      <c r="X39" s="2">
        <v>2111539</v>
      </c>
      <c r="Y39" s="2">
        <f>+W39-X39</f>
        <v>-2111539</v>
      </c>
      <c r="Z39" s="34">
        <f>+IF(X39&lt;&gt;0,+(Y39/X39)*100,0)</f>
        <v>-100</v>
      </c>
      <c r="AA39" s="35">
        <v>25338465</v>
      </c>
    </row>
    <row r="40" spans="1:27" ht="13.5" x14ac:dyDescent="0.25">
      <c r="A40" s="41" t="s">
        <v>63</v>
      </c>
      <c r="B40" s="42" t="s">
        <v>62</v>
      </c>
      <c r="C40" s="43">
        <f>+C38+C39</f>
        <v>28031374</v>
      </c>
      <c r="D40" s="43">
        <f t="shared" ref="D40:AA40" si="4">+D38+D39</f>
        <v>0</v>
      </c>
      <c r="E40" s="44">
        <f t="shared" si="4"/>
        <v>17090126</v>
      </c>
      <c r="F40" s="45">
        <f t="shared" si="4"/>
        <v>27570502</v>
      </c>
      <c r="G40" s="45">
        <f t="shared" si="4"/>
        <v>52980758</v>
      </c>
      <c r="H40" s="45">
        <f t="shared" si="4"/>
        <v>47143054</v>
      </c>
      <c r="I40" s="45">
        <f t="shared" si="4"/>
        <v>40005865</v>
      </c>
      <c r="J40" s="45">
        <f>+I40</f>
        <v>40005865</v>
      </c>
      <c r="K40" s="45">
        <f t="shared" si="4"/>
        <v>22096186</v>
      </c>
      <c r="L40" s="45">
        <f t="shared" si="4"/>
        <v>18014532</v>
      </c>
      <c r="M40" s="45">
        <f t="shared" si="4"/>
        <v>12207198</v>
      </c>
      <c r="N40" s="45">
        <f>+M40</f>
        <v>12207198</v>
      </c>
      <c r="O40" s="45">
        <f t="shared" si="4"/>
        <v>12207198</v>
      </c>
      <c r="P40" s="45">
        <f t="shared" si="4"/>
        <v>12207198</v>
      </c>
      <c r="Q40" s="45">
        <f t="shared" si="4"/>
        <v>12207198</v>
      </c>
      <c r="R40" s="45">
        <f>+Q40</f>
        <v>12207198</v>
      </c>
      <c r="S40" s="45">
        <f t="shared" si="4"/>
        <v>12207198</v>
      </c>
      <c r="T40" s="45">
        <f t="shared" si="4"/>
        <v>12207198</v>
      </c>
      <c r="U40" s="45">
        <f t="shared" si="4"/>
        <v>12207198</v>
      </c>
      <c r="V40" s="45">
        <f>+U40</f>
        <v>12207198</v>
      </c>
      <c r="W40" s="45">
        <f>+V40</f>
        <v>12207198</v>
      </c>
      <c r="X40" s="45">
        <f t="shared" si="4"/>
        <v>-2012631</v>
      </c>
      <c r="Y40" s="45">
        <f t="shared" si="4"/>
        <v>14219829</v>
      </c>
      <c r="Z40" s="46">
        <f>+IF(X40&lt;&gt;0,+(Y40/X40)*100,0)</f>
        <v>-706.52936380290271</v>
      </c>
      <c r="AA40" s="47">
        <f t="shared" si="4"/>
        <v>27570502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27212640</v>
      </c>
      <c r="F7" s="20">
        <v>27212640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13606320</v>
      </c>
      <c r="Y7" s="20">
        <v>-13606320</v>
      </c>
      <c r="Z7" s="21">
        <v>-100</v>
      </c>
      <c r="AA7" s="22">
        <v>27212640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344741</v>
      </c>
      <c r="F8" s="20">
        <v>344741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172373</v>
      </c>
      <c r="Y8" s="20">
        <v>-172373</v>
      </c>
      <c r="Z8" s="21">
        <v>-100</v>
      </c>
      <c r="AA8" s="22">
        <v>344741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495092200</v>
      </c>
      <c r="F9" s="20">
        <v>495092200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247546096</v>
      </c>
      <c r="Y9" s="20">
        <v>-247546096</v>
      </c>
      <c r="Z9" s="21">
        <v>-100</v>
      </c>
      <c r="AA9" s="22">
        <v>495092200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291451800</v>
      </c>
      <c r="F10" s="20">
        <v>291451800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145725900</v>
      </c>
      <c r="Y10" s="20">
        <v>-145725900</v>
      </c>
      <c r="Z10" s="21">
        <v>-100</v>
      </c>
      <c r="AA10" s="22">
        <v>291451800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-609085144</v>
      </c>
      <c r="F14" s="20">
        <v>-609085144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-304542562</v>
      </c>
      <c r="Y14" s="20">
        <v>304542562</v>
      </c>
      <c r="Z14" s="21">
        <v>-100</v>
      </c>
      <c r="AA14" s="22">
        <v>-609085144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-1778200</v>
      </c>
      <c r="F15" s="20">
        <v>-1778200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-889102</v>
      </c>
      <c r="Y15" s="20">
        <v>889102</v>
      </c>
      <c r="Z15" s="21">
        <v>-100</v>
      </c>
      <c r="AA15" s="22">
        <v>-1778200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203238037</v>
      </c>
      <c r="F17" s="28">
        <f t="shared" si="0"/>
        <v>203238037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101619025</v>
      </c>
      <c r="Y17" s="28">
        <f t="shared" si="0"/>
        <v>-101619025</v>
      </c>
      <c r="Z17" s="29">
        <f>+IF(X17&lt;&gt;0,+(Y17/X17)*100,0)</f>
        <v>-100</v>
      </c>
      <c r="AA17" s="30">
        <f>SUM(AA6:AA16)</f>
        <v>203238037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-291452000</v>
      </c>
      <c r="F26" s="20">
        <v>-291452000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-145725998</v>
      </c>
      <c r="Y26" s="20">
        <v>145725998</v>
      </c>
      <c r="Z26" s="21">
        <v>-100</v>
      </c>
      <c r="AA26" s="22">
        <v>-291452000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-291452000</v>
      </c>
      <c r="F27" s="28">
        <f t="shared" si="1"/>
        <v>-291452000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-145725998</v>
      </c>
      <c r="Y27" s="28">
        <f t="shared" si="1"/>
        <v>145725998</v>
      </c>
      <c r="Z27" s="29">
        <f>+IF(X27&lt;&gt;0,+(Y27/X27)*100,0)</f>
        <v>-100</v>
      </c>
      <c r="AA27" s="30">
        <f>SUM(AA21:AA26)</f>
        <v>-291452000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3773</v>
      </c>
      <c r="D33" s="18"/>
      <c r="E33" s="19">
        <v>957548</v>
      </c>
      <c r="F33" s="20">
        <v>-1847270</v>
      </c>
      <c r="G33" s="20">
        <v>-153939</v>
      </c>
      <c r="H33" s="36"/>
      <c r="I33" s="36"/>
      <c r="J33" s="36">
        <v>-153939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-153939</v>
      </c>
      <c r="X33" s="36">
        <v>-444861</v>
      </c>
      <c r="Y33" s="20">
        <v>290922</v>
      </c>
      <c r="Z33" s="21">
        <v>-65.39615745142865</v>
      </c>
      <c r="AA33" s="22">
        <v>-1847270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-11509049</v>
      </c>
      <c r="F35" s="20">
        <v>-11509049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-5754527</v>
      </c>
      <c r="Y35" s="20">
        <v>5754527</v>
      </c>
      <c r="Z35" s="21">
        <v>-100</v>
      </c>
      <c r="AA35" s="22">
        <v>-11509049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3773</v>
      </c>
      <c r="D36" s="26">
        <f>SUM(D31:D35)</f>
        <v>0</v>
      </c>
      <c r="E36" s="27">
        <f t="shared" si="2"/>
        <v>-10551501</v>
      </c>
      <c r="F36" s="28">
        <f t="shared" si="2"/>
        <v>-13356319</v>
      </c>
      <c r="G36" s="28">
        <f t="shared" si="2"/>
        <v>-153939</v>
      </c>
      <c r="H36" s="28">
        <f t="shared" si="2"/>
        <v>0</v>
      </c>
      <c r="I36" s="28">
        <f t="shared" si="2"/>
        <v>0</v>
      </c>
      <c r="J36" s="28">
        <f t="shared" si="2"/>
        <v>-153939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-153939</v>
      </c>
      <c r="X36" s="28">
        <f t="shared" si="2"/>
        <v>-6199388</v>
      </c>
      <c r="Y36" s="28">
        <f t="shared" si="2"/>
        <v>6045449</v>
      </c>
      <c r="Z36" s="29">
        <f>+IF(X36&lt;&gt;0,+(Y36/X36)*100,0)</f>
        <v>-97.516867794046775</v>
      </c>
      <c r="AA36" s="30">
        <f>SUM(AA31:AA35)</f>
        <v>-13356319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3773</v>
      </c>
      <c r="D38" s="32">
        <f>+D17+D27+D36</f>
        <v>0</v>
      </c>
      <c r="E38" s="33">
        <f t="shared" si="3"/>
        <v>-98765464</v>
      </c>
      <c r="F38" s="2">
        <f t="shared" si="3"/>
        <v>-101570282</v>
      </c>
      <c r="G38" s="2">
        <f t="shared" si="3"/>
        <v>-153939</v>
      </c>
      <c r="H38" s="2">
        <f t="shared" si="3"/>
        <v>0</v>
      </c>
      <c r="I38" s="2">
        <f t="shared" si="3"/>
        <v>0</v>
      </c>
      <c r="J38" s="2">
        <f t="shared" si="3"/>
        <v>-153939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-153939</v>
      </c>
      <c r="X38" s="2">
        <f t="shared" si="3"/>
        <v>-50306361</v>
      </c>
      <c r="Y38" s="2">
        <f t="shared" si="3"/>
        <v>50152422</v>
      </c>
      <c r="Z38" s="34">
        <f>+IF(X38&lt;&gt;0,+(Y38/X38)*100,0)</f>
        <v>-99.693996948020143</v>
      </c>
      <c r="AA38" s="35">
        <f>+AA17+AA27+AA36</f>
        <v>-101570282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-153939</v>
      </c>
      <c r="I39" s="2">
        <f>+H40+I60</f>
        <v>-153939</v>
      </c>
      <c r="J39" s="2">
        <f>+G39</f>
        <v>0</v>
      </c>
      <c r="K39" s="2">
        <f>+I40+K60</f>
        <v>-153939</v>
      </c>
      <c r="L39" s="2">
        <f>+K40+L60</f>
        <v>-153939</v>
      </c>
      <c r="M39" s="2">
        <f>+L40+M60</f>
        <v>-153939</v>
      </c>
      <c r="N39" s="2">
        <f>+K39</f>
        <v>-153939</v>
      </c>
      <c r="O39" s="2">
        <f>+M40+O60</f>
        <v>-153939</v>
      </c>
      <c r="P39" s="2">
        <f>+O40+P60</f>
        <v>-153939</v>
      </c>
      <c r="Q39" s="2">
        <f>+P40+Q60</f>
        <v>-153939</v>
      </c>
      <c r="R39" s="2">
        <f>+O39</f>
        <v>-153939</v>
      </c>
      <c r="S39" s="2">
        <f>+Q40+S60</f>
        <v>-153939</v>
      </c>
      <c r="T39" s="2">
        <f>+S40+T60</f>
        <v>-153939</v>
      </c>
      <c r="U39" s="2">
        <f>+T40+U60</f>
        <v>-153939</v>
      </c>
      <c r="V39" s="2">
        <f>+S39</f>
        <v>-153939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3773</v>
      </c>
      <c r="D40" s="43">
        <f t="shared" ref="D40:AA40" si="4">+D38+D39</f>
        <v>0</v>
      </c>
      <c r="E40" s="44">
        <f t="shared" si="4"/>
        <v>-98765464</v>
      </c>
      <c r="F40" s="45">
        <f t="shared" si="4"/>
        <v>-101570282</v>
      </c>
      <c r="G40" s="45">
        <f t="shared" si="4"/>
        <v>-153939</v>
      </c>
      <c r="H40" s="45">
        <f t="shared" si="4"/>
        <v>-153939</v>
      </c>
      <c r="I40" s="45">
        <f t="shared" si="4"/>
        <v>-153939</v>
      </c>
      <c r="J40" s="45">
        <f>+I40</f>
        <v>-153939</v>
      </c>
      <c r="K40" s="45">
        <f t="shared" si="4"/>
        <v>-153939</v>
      </c>
      <c r="L40" s="45">
        <f t="shared" si="4"/>
        <v>-153939</v>
      </c>
      <c r="M40" s="45">
        <f t="shared" si="4"/>
        <v>-153939</v>
      </c>
      <c r="N40" s="45">
        <f>+M40</f>
        <v>-153939</v>
      </c>
      <c r="O40" s="45">
        <f t="shared" si="4"/>
        <v>-153939</v>
      </c>
      <c r="P40" s="45">
        <f t="shared" si="4"/>
        <v>-153939</v>
      </c>
      <c r="Q40" s="45">
        <f t="shared" si="4"/>
        <v>-153939</v>
      </c>
      <c r="R40" s="45">
        <f>+Q40</f>
        <v>-153939</v>
      </c>
      <c r="S40" s="45">
        <f t="shared" si="4"/>
        <v>-153939</v>
      </c>
      <c r="T40" s="45">
        <f t="shared" si="4"/>
        <v>-153939</v>
      </c>
      <c r="U40" s="45">
        <f t="shared" si="4"/>
        <v>-153939</v>
      </c>
      <c r="V40" s="45">
        <f>+U40</f>
        <v>-153939</v>
      </c>
      <c r="W40" s="45">
        <f>+V40</f>
        <v>-153939</v>
      </c>
      <c r="X40" s="45">
        <f t="shared" si="4"/>
        <v>-50306361</v>
      </c>
      <c r="Y40" s="45">
        <f t="shared" si="4"/>
        <v>50152422</v>
      </c>
      <c r="Z40" s="46">
        <f>+IF(X40&lt;&gt;0,+(Y40/X40)*100,0)</f>
        <v>-99.693996948020143</v>
      </c>
      <c r="AA40" s="47">
        <f t="shared" si="4"/>
        <v>-101570282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22329506</v>
      </c>
      <c r="F6" s="20">
        <v>22329506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11164754</v>
      </c>
      <c r="Y6" s="20">
        <v>-11164754</v>
      </c>
      <c r="Z6" s="21">
        <v>-100</v>
      </c>
      <c r="AA6" s="22">
        <v>22329506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397898</v>
      </c>
      <c r="F7" s="20">
        <v>397898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198950</v>
      </c>
      <c r="Y7" s="20">
        <v>-198950</v>
      </c>
      <c r="Z7" s="21">
        <v>-100</v>
      </c>
      <c r="AA7" s="22">
        <v>397898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1306700</v>
      </c>
      <c r="F8" s="20">
        <v>1306700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653354</v>
      </c>
      <c r="Y8" s="20">
        <v>-653354</v>
      </c>
      <c r="Z8" s="21">
        <v>-100</v>
      </c>
      <c r="AA8" s="22">
        <v>1306700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155516300</v>
      </c>
      <c r="F9" s="20">
        <v>155516300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77758142</v>
      </c>
      <c r="Y9" s="20">
        <v>-77758142</v>
      </c>
      <c r="Z9" s="21">
        <v>-100</v>
      </c>
      <c r="AA9" s="22">
        <v>155516300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26149700</v>
      </c>
      <c r="F10" s="20">
        <v>26149700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13074848</v>
      </c>
      <c r="Y10" s="20">
        <v>-13074848</v>
      </c>
      <c r="Z10" s="21">
        <v>-100</v>
      </c>
      <c r="AA10" s="22">
        <v>26149700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6098</v>
      </c>
      <c r="D14" s="18"/>
      <c r="E14" s="19">
        <v>-169612825</v>
      </c>
      <c r="F14" s="20">
        <v>-169612825</v>
      </c>
      <c r="G14" s="20">
        <v>-6182020</v>
      </c>
      <c r="H14" s="20">
        <v>6175922</v>
      </c>
      <c r="I14" s="20">
        <v>6080939</v>
      </c>
      <c r="J14" s="20">
        <v>6074841</v>
      </c>
      <c r="K14" s="20">
        <v>7128066</v>
      </c>
      <c r="L14" s="20">
        <v>8867253</v>
      </c>
      <c r="M14" s="20">
        <v>7325084</v>
      </c>
      <c r="N14" s="20">
        <v>23320403</v>
      </c>
      <c r="O14" s="20"/>
      <c r="P14" s="20"/>
      <c r="Q14" s="20"/>
      <c r="R14" s="20"/>
      <c r="S14" s="20"/>
      <c r="T14" s="20"/>
      <c r="U14" s="20"/>
      <c r="V14" s="20"/>
      <c r="W14" s="20">
        <v>29395244</v>
      </c>
      <c r="X14" s="20">
        <v>-84806413</v>
      </c>
      <c r="Y14" s="20">
        <v>114201657</v>
      </c>
      <c r="Z14" s="21">
        <v>-134.66158154808409</v>
      </c>
      <c r="AA14" s="22">
        <v>-169612825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-547000</v>
      </c>
      <c r="F15" s="20">
        <v>-547000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-273502</v>
      </c>
      <c r="Y15" s="20">
        <v>273502</v>
      </c>
      <c r="Z15" s="21">
        <v>-100</v>
      </c>
      <c r="AA15" s="22">
        <v>-547000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6098</v>
      </c>
      <c r="D17" s="26">
        <f>SUM(D6:D16)</f>
        <v>0</v>
      </c>
      <c r="E17" s="27">
        <f t="shared" si="0"/>
        <v>35540279</v>
      </c>
      <c r="F17" s="28">
        <f t="shared" si="0"/>
        <v>35540279</v>
      </c>
      <c r="G17" s="28">
        <f t="shared" si="0"/>
        <v>-6182020</v>
      </c>
      <c r="H17" s="28">
        <f t="shared" si="0"/>
        <v>6175922</v>
      </c>
      <c r="I17" s="28">
        <f t="shared" si="0"/>
        <v>6080939</v>
      </c>
      <c r="J17" s="28">
        <f t="shared" si="0"/>
        <v>6074841</v>
      </c>
      <c r="K17" s="28">
        <f t="shared" si="0"/>
        <v>7128066</v>
      </c>
      <c r="L17" s="28">
        <f t="shared" si="0"/>
        <v>8867253</v>
      </c>
      <c r="M17" s="28">
        <f t="shared" si="0"/>
        <v>7325084</v>
      </c>
      <c r="N17" s="28">
        <f t="shared" si="0"/>
        <v>23320403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29395244</v>
      </c>
      <c r="X17" s="28">
        <f t="shared" si="0"/>
        <v>17770133</v>
      </c>
      <c r="Y17" s="28">
        <f t="shared" si="0"/>
        <v>11625111</v>
      </c>
      <c r="Z17" s="29">
        <f>+IF(X17&lt;&gt;0,+(Y17/X17)*100,0)</f>
        <v>65.419380935415617</v>
      </c>
      <c r="AA17" s="30">
        <f>SUM(AA6:AA16)</f>
        <v>35540279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-30838200</v>
      </c>
      <c r="F26" s="20">
        <v>-30838200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-15419100</v>
      </c>
      <c r="Y26" s="20">
        <v>15419100</v>
      </c>
      <c r="Z26" s="21">
        <v>-100</v>
      </c>
      <c r="AA26" s="22">
        <v>-30838200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-30838200</v>
      </c>
      <c r="F27" s="28">
        <f t="shared" si="1"/>
        <v>-30838200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-15419100</v>
      </c>
      <c r="Y27" s="28">
        <f t="shared" si="1"/>
        <v>15419100</v>
      </c>
      <c r="Z27" s="29">
        <f>+IF(X27&lt;&gt;0,+(Y27/X27)*100,0)</f>
        <v>-100</v>
      </c>
      <c r="AA27" s="30">
        <f>SUM(AA21:AA26)</f>
        <v>-30838200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870</v>
      </c>
      <c r="H33" s="36">
        <v>608</v>
      </c>
      <c r="I33" s="36">
        <v>131</v>
      </c>
      <c r="J33" s="36">
        <v>1609</v>
      </c>
      <c r="K33" s="20">
        <v>434</v>
      </c>
      <c r="L33" s="20">
        <v>-6016</v>
      </c>
      <c r="M33" s="20">
        <v>3973</v>
      </c>
      <c r="N33" s="20">
        <v>-1609</v>
      </c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-676000</v>
      </c>
      <c r="F35" s="20">
        <v>-676000</v>
      </c>
      <c r="G35" s="20">
        <v>-611854</v>
      </c>
      <c r="H35" s="20"/>
      <c r="I35" s="20">
        <v>268855</v>
      </c>
      <c r="J35" s="20">
        <v>-342999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-342999</v>
      </c>
      <c r="X35" s="20">
        <v>-338002</v>
      </c>
      <c r="Y35" s="20">
        <v>-4997</v>
      </c>
      <c r="Z35" s="21">
        <v>1.4783936189726687</v>
      </c>
      <c r="AA35" s="22">
        <v>-676000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-676000</v>
      </c>
      <c r="F36" s="28">
        <f t="shared" si="2"/>
        <v>-676000</v>
      </c>
      <c r="G36" s="28">
        <f t="shared" si="2"/>
        <v>-610984</v>
      </c>
      <c r="H36" s="28">
        <f t="shared" si="2"/>
        <v>608</v>
      </c>
      <c r="I36" s="28">
        <f t="shared" si="2"/>
        <v>268986</v>
      </c>
      <c r="J36" s="28">
        <f t="shared" si="2"/>
        <v>-341390</v>
      </c>
      <c r="K36" s="28">
        <f t="shared" si="2"/>
        <v>434</v>
      </c>
      <c r="L36" s="28">
        <f t="shared" si="2"/>
        <v>-6016</v>
      </c>
      <c r="M36" s="28">
        <f t="shared" si="2"/>
        <v>3973</v>
      </c>
      <c r="N36" s="28">
        <f t="shared" si="2"/>
        <v>-1609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-342999</v>
      </c>
      <c r="X36" s="28">
        <f t="shared" si="2"/>
        <v>-338002</v>
      </c>
      <c r="Y36" s="28">
        <f t="shared" si="2"/>
        <v>-4997</v>
      </c>
      <c r="Z36" s="29">
        <f>+IF(X36&lt;&gt;0,+(Y36/X36)*100,0)</f>
        <v>1.4783936189726687</v>
      </c>
      <c r="AA36" s="30">
        <f>SUM(AA31:AA35)</f>
        <v>-676000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6098</v>
      </c>
      <c r="D38" s="32">
        <f>+D17+D27+D36</f>
        <v>0</v>
      </c>
      <c r="E38" s="33">
        <f t="shared" si="3"/>
        <v>4026079</v>
      </c>
      <c r="F38" s="2">
        <f t="shared" si="3"/>
        <v>4026079</v>
      </c>
      <c r="G38" s="2">
        <f t="shared" si="3"/>
        <v>-6793004</v>
      </c>
      <c r="H38" s="2">
        <f t="shared" si="3"/>
        <v>6176530</v>
      </c>
      <c r="I38" s="2">
        <f t="shared" si="3"/>
        <v>6349925</v>
      </c>
      <c r="J38" s="2">
        <f t="shared" si="3"/>
        <v>5733451</v>
      </c>
      <c r="K38" s="2">
        <f t="shared" si="3"/>
        <v>7128500</v>
      </c>
      <c r="L38" s="2">
        <f t="shared" si="3"/>
        <v>8861237</v>
      </c>
      <c r="M38" s="2">
        <f t="shared" si="3"/>
        <v>7329057</v>
      </c>
      <c r="N38" s="2">
        <f t="shared" si="3"/>
        <v>23318794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29052245</v>
      </c>
      <c r="X38" s="2">
        <f t="shared" si="3"/>
        <v>2013031</v>
      </c>
      <c r="Y38" s="2">
        <f t="shared" si="3"/>
        <v>27039214</v>
      </c>
      <c r="Z38" s="34">
        <f>+IF(X38&lt;&gt;0,+(Y38/X38)*100,0)</f>
        <v>1343.2090216196373</v>
      </c>
      <c r="AA38" s="35">
        <f>+AA17+AA27+AA36</f>
        <v>4026079</v>
      </c>
    </row>
    <row r="39" spans="1:27" ht="13.5" x14ac:dyDescent="0.25">
      <c r="A39" s="23" t="s">
        <v>61</v>
      </c>
      <c r="B39" s="17"/>
      <c r="C39" s="32">
        <v>2050</v>
      </c>
      <c r="D39" s="32"/>
      <c r="E39" s="33">
        <v>23960224</v>
      </c>
      <c r="F39" s="2">
        <v>23960224</v>
      </c>
      <c r="G39" s="2"/>
      <c r="H39" s="2">
        <f>+G40+H60</f>
        <v>-6793004</v>
      </c>
      <c r="I39" s="2">
        <f>+H40+I60</f>
        <v>-616474</v>
      </c>
      <c r="J39" s="2">
        <f>+G39</f>
        <v>0</v>
      </c>
      <c r="K39" s="2">
        <f>+I40+K60</f>
        <v>5733451</v>
      </c>
      <c r="L39" s="2">
        <f>+K40+L60</f>
        <v>12861951</v>
      </c>
      <c r="M39" s="2">
        <f>+L40+M60</f>
        <v>21723188</v>
      </c>
      <c r="N39" s="2">
        <f>+K39</f>
        <v>5733451</v>
      </c>
      <c r="O39" s="2">
        <f>+M40+O60</f>
        <v>29052245</v>
      </c>
      <c r="P39" s="2">
        <f>+O40+P60</f>
        <v>29052245</v>
      </c>
      <c r="Q39" s="2">
        <f>+P40+Q60</f>
        <v>29052245</v>
      </c>
      <c r="R39" s="2">
        <f>+O39</f>
        <v>29052245</v>
      </c>
      <c r="S39" s="2">
        <f>+Q40+S60</f>
        <v>29052245</v>
      </c>
      <c r="T39" s="2">
        <f>+S40+T60</f>
        <v>29052245</v>
      </c>
      <c r="U39" s="2">
        <f>+T40+U60</f>
        <v>29052245</v>
      </c>
      <c r="V39" s="2">
        <f>+S39</f>
        <v>29052245</v>
      </c>
      <c r="W39" s="2">
        <f>+G39</f>
        <v>0</v>
      </c>
      <c r="X39" s="2">
        <v>1996685</v>
      </c>
      <c r="Y39" s="2">
        <f>+W39-X39</f>
        <v>-1996685</v>
      </c>
      <c r="Z39" s="34">
        <f>+IF(X39&lt;&gt;0,+(Y39/X39)*100,0)</f>
        <v>-100</v>
      </c>
      <c r="AA39" s="35">
        <v>23960224</v>
      </c>
    </row>
    <row r="40" spans="1:27" ht="13.5" x14ac:dyDescent="0.25">
      <c r="A40" s="41" t="s">
        <v>63</v>
      </c>
      <c r="B40" s="42" t="s">
        <v>62</v>
      </c>
      <c r="C40" s="43">
        <f>+C38+C39</f>
        <v>8148</v>
      </c>
      <c r="D40" s="43">
        <f t="shared" ref="D40:AA40" si="4">+D38+D39</f>
        <v>0</v>
      </c>
      <c r="E40" s="44">
        <f t="shared" si="4"/>
        <v>27986303</v>
      </c>
      <c r="F40" s="45">
        <f t="shared" si="4"/>
        <v>27986303</v>
      </c>
      <c r="G40" s="45">
        <f t="shared" si="4"/>
        <v>-6793004</v>
      </c>
      <c r="H40" s="45">
        <f t="shared" si="4"/>
        <v>-616474</v>
      </c>
      <c r="I40" s="45">
        <f t="shared" si="4"/>
        <v>5733451</v>
      </c>
      <c r="J40" s="45">
        <f>+I40</f>
        <v>5733451</v>
      </c>
      <c r="K40" s="45">
        <f t="shared" si="4"/>
        <v>12861951</v>
      </c>
      <c r="L40" s="45">
        <f t="shared" si="4"/>
        <v>21723188</v>
      </c>
      <c r="M40" s="45">
        <f t="shared" si="4"/>
        <v>29052245</v>
      </c>
      <c r="N40" s="45">
        <f>+M40</f>
        <v>29052245</v>
      </c>
      <c r="O40" s="45">
        <f t="shared" si="4"/>
        <v>29052245</v>
      </c>
      <c r="P40" s="45">
        <f t="shared" si="4"/>
        <v>29052245</v>
      </c>
      <c r="Q40" s="45">
        <f t="shared" si="4"/>
        <v>29052245</v>
      </c>
      <c r="R40" s="45">
        <f>+Q40</f>
        <v>29052245</v>
      </c>
      <c r="S40" s="45">
        <f t="shared" si="4"/>
        <v>29052245</v>
      </c>
      <c r="T40" s="45">
        <f t="shared" si="4"/>
        <v>29052245</v>
      </c>
      <c r="U40" s="45">
        <f t="shared" si="4"/>
        <v>29052245</v>
      </c>
      <c r="V40" s="45">
        <f>+U40</f>
        <v>29052245</v>
      </c>
      <c r="W40" s="45">
        <f>+V40</f>
        <v>29052245</v>
      </c>
      <c r="X40" s="45">
        <f t="shared" si="4"/>
        <v>4009716</v>
      </c>
      <c r="Y40" s="45">
        <f t="shared" si="4"/>
        <v>25042529</v>
      </c>
      <c r="Z40" s="46">
        <f>+IF(X40&lt;&gt;0,+(Y40/X40)*100,0)</f>
        <v>624.54620227467478</v>
      </c>
      <c r="AA40" s="47">
        <f t="shared" si="4"/>
        <v>27986303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480692425</v>
      </c>
      <c r="D6" s="18"/>
      <c r="E6" s="19">
        <v>580177431</v>
      </c>
      <c r="F6" s="20">
        <v>580177431</v>
      </c>
      <c r="G6" s="20">
        <v>42956004</v>
      </c>
      <c r="H6" s="20">
        <v>46815504</v>
      </c>
      <c r="I6" s="20">
        <v>54836696</v>
      </c>
      <c r="J6" s="20">
        <v>144608204</v>
      </c>
      <c r="K6" s="20">
        <v>25815491</v>
      </c>
      <c r="L6" s="20">
        <v>25670555</v>
      </c>
      <c r="M6" s="20">
        <v>22771327</v>
      </c>
      <c r="N6" s="20">
        <v>74257373</v>
      </c>
      <c r="O6" s="20"/>
      <c r="P6" s="20"/>
      <c r="Q6" s="20"/>
      <c r="R6" s="20"/>
      <c r="S6" s="20"/>
      <c r="T6" s="20"/>
      <c r="U6" s="20"/>
      <c r="V6" s="20"/>
      <c r="W6" s="20">
        <v>218865577</v>
      </c>
      <c r="X6" s="20">
        <v>306778728</v>
      </c>
      <c r="Y6" s="20">
        <v>-87913151</v>
      </c>
      <c r="Z6" s="21">
        <v>-28.656860132753405</v>
      </c>
      <c r="AA6" s="22">
        <v>580177431</v>
      </c>
    </row>
    <row r="7" spans="1:27" ht="13.5" x14ac:dyDescent="0.25">
      <c r="A7" s="23" t="s">
        <v>35</v>
      </c>
      <c r="B7" s="17" t="s">
        <v>32</v>
      </c>
      <c r="C7" s="18">
        <v>2405083211</v>
      </c>
      <c r="D7" s="18"/>
      <c r="E7" s="19">
        <v>3044315798</v>
      </c>
      <c r="F7" s="20">
        <v>3044315798</v>
      </c>
      <c r="G7" s="20">
        <v>177382370</v>
      </c>
      <c r="H7" s="20">
        <v>229161855</v>
      </c>
      <c r="I7" s="20">
        <v>223921664</v>
      </c>
      <c r="J7" s="20">
        <v>630465889</v>
      </c>
      <c r="K7" s="20">
        <v>203837155</v>
      </c>
      <c r="L7" s="20">
        <v>194322986</v>
      </c>
      <c r="M7" s="20">
        <v>158333216</v>
      </c>
      <c r="N7" s="20">
        <v>556493357</v>
      </c>
      <c r="O7" s="20"/>
      <c r="P7" s="20"/>
      <c r="Q7" s="20"/>
      <c r="R7" s="20"/>
      <c r="S7" s="20"/>
      <c r="T7" s="20"/>
      <c r="U7" s="20"/>
      <c r="V7" s="20"/>
      <c r="W7" s="20">
        <v>1186959246</v>
      </c>
      <c r="X7" s="20">
        <v>1237834200</v>
      </c>
      <c r="Y7" s="20">
        <v>-50874954</v>
      </c>
      <c r="Z7" s="21">
        <v>-4.1099974455383448</v>
      </c>
      <c r="AA7" s="22">
        <v>3044315798</v>
      </c>
    </row>
    <row r="8" spans="1:27" ht="13.5" x14ac:dyDescent="0.25">
      <c r="A8" s="23" t="s">
        <v>36</v>
      </c>
      <c r="B8" s="17" t="s">
        <v>32</v>
      </c>
      <c r="C8" s="18">
        <v>159409655</v>
      </c>
      <c r="D8" s="18"/>
      <c r="E8" s="19">
        <v>136011990</v>
      </c>
      <c r="F8" s="20">
        <v>136011990</v>
      </c>
      <c r="G8" s="20">
        <v>5182503</v>
      </c>
      <c r="H8" s="20">
        <v>5401619</v>
      </c>
      <c r="I8" s="20">
        <v>22902240</v>
      </c>
      <c r="J8" s="20">
        <v>33486362</v>
      </c>
      <c r="K8" s="20">
        <v>14113022</v>
      </c>
      <c r="L8" s="20">
        <v>9934145</v>
      </c>
      <c r="M8" s="20">
        <v>11883400</v>
      </c>
      <c r="N8" s="20">
        <v>35930567</v>
      </c>
      <c r="O8" s="20"/>
      <c r="P8" s="20"/>
      <c r="Q8" s="20"/>
      <c r="R8" s="20"/>
      <c r="S8" s="20"/>
      <c r="T8" s="20"/>
      <c r="U8" s="20"/>
      <c r="V8" s="20"/>
      <c r="W8" s="20">
        <v>69416929</v>
      </c>
      <c r="X8" s="20">
        <v>38675100</v>
      </c>
      <c r="Y8" s="20">
        <v>30741829</v>
      </c>
      <c r="Z8" s="21">
        <v>79.487393697753845</v>
      </c>
      <c r="AA8" s="22">
        <v>136011990</v>
      </c>
    </row>
    <row r="9" spans="1:27" ht="13.5" x14ac:dyDescent="0.25">
      <c r="A9" s="23" t="s">
        <v>37</v>
      </c>
      <c r="B9" s="17" t="s">
        <v>6</v>
      </c>
      <c r="C9" s="18">
        <v>477783310</v>
      </c>
      <c r="D9" s="18"/>
      <c r="E9" s="19">
        <v>441913500</v>
      </c>
      <c r="F9" s="20">
        <v>441913500</v>
      </c>
      <c r="G9" s="20">
        <v>174637991</v>
      </c>
      <c r="H9" s="20">
        <v>927000</v>
      </c>
      <c r="I9" s="20">
        <v>2450000</v>
      </c>
      <c r="J9" s="20">
        <v>178014991</v>
      </c>
      <c r="K9" s="20">
        <v>362696</v>
      </c>
      <c r="L9" s="20">
        <v>783</v>
      </c>
      <c r="M9" s="20">
        <v>155693854</v>
      </c>
      <c r="N9" s="20">
        <v>156057333</v>
      </c>
      <c r="O9" s="20"/>
      <c r="P9" s="20"/>
      <c r="Q9" s="20"/>
      <c r="R9" s="20"/>
      <c r="S9" s="20"/>
      <c r="T9" s="20"/>
      <c r="U9" s="20"/>
      <c r="V9" s="20"/>
      <c r="W9" s="20">
        <v>334072324</v>
      </c>
      <c r="X9" s="20">
        <v>347805700</v>
      </c>
      <c r="Y9" s="20">
        <v>-13733376</v>
      </c>
      <c r="Z9" s="21">
        <v>-3.9485770359715207</v>
      </c>
      <c r="AA9" s="22">
        <v>441913500</v>
      </c>
    </row>
    <row r="10" spans="1:27" ht="13.5" x14ac:dyDescent="0.25">
      <c r="A10" s="23" t="s">
        <v>38</v>
      </c>
      <c r="B10" s="17" t="s">
        <v>6</v>
      </c>
      <c r="C10" s="18">
        <v>189463000</v>
      </c>
      <c r="D10" s="18"/>
      <c r="E10" s="19">
        <v>172955500</v>
      </c>
      <c r="F10" s="20">
        <v>172955500</v>
      </c>
      <c r="G10" s="20">
        <v>49392000</v>
      </c>
      <c r="H10" s="20">
        <v>17000000</v>
      </c>
      <c r="I10" s="20"/>
      <c r="J10" s="20">
        <v>66392000</v>
      </c>
      <c r="K10" s="20">
        <v>15000000</v>
      </c>
      <c r="L10" s="20">
        <v>1500000</v>
      </c>
      <c r="M10" s="20">
        <v>45317667</v>
      </c>
      <c r="N10" s="20">
        <v>61817667</v>
      </c>
      <c r="O10" s="20"/>
      <c r="P10" s="20"/>
      <c r="Q10" s="20"/>
      <c r="R10" s="20"/>
      <c r="S10" s="20"/>
      <c r="T10" s="20"/>
      <c r="U10" s="20"/>
      <c r="V10" s="20"/>
      <c r="W10" s="20">
        <v>128209667</v>
      </c>
      <c r="X10" s="20">
        <v>102184700</v>
      </c>
      <c r="Y10" s="20">
        <v>26024967</v>
      </c>
      <c r="Z10" s="21">
        <v>25.468555468675842</v>
      </c>
      <c r="AA10" s="22">
        <v>172955500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19376</v>
      </c>
      <c r="J11" s="20">
        <v>19376</v>
      </c>
      <c r="K11" s="20">
        <v>-19376</v>
      </c>
      <c r="L11" s="20">
        <v>81523</v>
      </c>
      <c r="M11" s="20">
        <v>-81523</v>
      </c>
      <c r="N11" s="20">
        <v>-19376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-3201040556</v>
      </c>
      <c r="D14" s="18"/>
      <c r="E14" s="19">
        <v>1608089800</v>
      </c>
      <c r="F14" s="20">
        <v>1608089800</v>
      </c>
      <c r="G14" s="20">
        <v>-260245273</v>
      </c>
      <c r="H14" s="20">
        <v>-259296839</v>
      </c>
      <c r="I14" s="20">
        <v>-256660519</v>
      </c>
      <c r="J14" s="20">
        <v>-776202631</v>
      </c>
      <c r="K14" s="20">
        <v>-240572104</v>
      </c>
      <c r="L14" s="20">
        <v>-183261480</v>
      </c>
      <c r="M14" s="20">
        <v>-703773421</v>
      </c>
      <c r="N14" s="20">
        <v>-1127607005</v>
      </c>
      <c r="O14" s="20"/>
      <c r="P14" s="20"/>
      <c r="Q14" s="20"/>
      <c r="R14" s="20"/>
      <c r="S14" s="20"/>
      <c r="T14" s="20"/>
      <c r="U14" s="20"/>
      <c r="V14" s="20"/>
      <c r="W14" s="20">
        <v>-1903809636</v>
      </c>
      <c r="X14" s="20">
        <v>853033713</v>
      </c>
      <c r="Y14" s="20">
        <v>-2756843349</v>
      </c>
      <c r="Z14" s="21">
        <v>-323.18105451009296</v>
      </c>
      <c r="AA14" s="22">
        <v>1608089800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69027500</v>
      </c>
      <c r="F15" s="20">
        <v>69027500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34515600</v>
      </c>
      <c r="Y15" s="20">
        <v>-34515600</v>
      </c>
      <c r="Z15" s="21">
        <v>-100</v>
      </c>
      <c r="AA15" s="22">
        <v>69027500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511391045</v>
      </c>
      <c r="D17" s="26">
        <f>SUM(D6:D16)</f>
        <v>0</v>
      </c>
      <c r="E17" s="27">
        <f t="shared" si="0"/>
        <v>6052491519</v>
      </c>
      <c r="F17" s="28">
        <f t="shared" si="0"/>
        <v>6052491519</v>
      </c>
      <c r="G17" s="28">
        <f t="shared" si="0"/>
        <v>189305595</v>
      </c>
      <c r="H17" s="28">
        <f t="shared" si="0"/>
        <v>40009139</v>
      </c>
      <c r="I17" s="28">
        <f t="shared" si="0"/>
        <v>47469457</v>
      </c>
      <c r="J17" s="28">
        <f t="shared" si="0"/>
        <v>276784191</v>
      </c>
      <c r="K17" s="28">
        <f t="shared" si="0"/>
        <v>18536884</v>
      </c>
      <c r="L17" s="28">
        <f t="shared" si="0"/>
        <v>48248512</v>
      </c>
      <c r="M17" s="28">
        <f t="shared" si="0"/>
        <v>-309855480</v>
      </c>
      <c r="N17" s="28">
        <f t="shared" si="0"/>
        <v>-243070084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33714107</v>
      </c>
      <c r="X17" s="28">
        <f t="shared" si="0"/>
        <v>2920827741</v>
      </c>
      <c r="Y17" s="28">
        <f t="shared" si="0"/>
        <v>-2887113634</v>
      </c>
      <c r="Z17" s="29">
        <f>+IF(X17&lt;&gt;0,+(Y17/X17)*100,0)</f>
        <v>-98.845734497562077</v>
      </c>
      <c r="AA17" s="30">
        <f>SUM(AA6:AA16)</f>
        <v>6052491519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90000000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23371950</v>
      </c>
      <c r="F24" s="20">
        <v>-23371950</v>
      </c>
      <c r="G24" s="20">
        <v>-8029278</v>
      </c>
      <c r="H24" s="20"/>
      <c r="I24" s="20"/>
      <c r="J24" s="20">
        <v>-8029278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-8029278</v>
      </c>
      <c r="X24" s="20"/>
      <c r="Y24" s="20">
        <v>-8029278</v>
      </c>
      <c r="Z24" s="21"/>
      <c r="AA24" s="22">
        <v>-23371950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-780697100</v>
      </c>
      <c r="F26" s="20">
        <v>-780697100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-319351500</v>
      </c>
      <c r="Y26" s="20">
        <v>319351500</v>
      </c>
      <c r="Z26" s="21">
        <v>-100</v>
      </c>
      <c r="AA26" s="22">
        <v>-780697100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90000000</v>
      </c>
      <c r="D27" s="26">
        <f>SUM(D21:D26)</f>
        <v>0</v>
      </c>
      <c r="E27" s="27">
        <f t="shared" si="1"/>
        <v>-757325150</v>
      </c>
      <c r="F27" s="28">
        <f t="shared" si="1"/>
        <v>-804069050</v>
      </c>
      <c r="G27" s="28">
        <f t="shared" si="1"/>
        <v>-8029278</v>
      </c>
      <c r="H27" s="28">
        <f t="shared" si="1"/>
        <v>0</v>
      </c>
      <c r="I27" s="28">
        <f t="shared" si="1"/>
        <v>0</v>
      </c>
      <c r="J27" s="28">
        <f t="shared" si="1"/>
        <v>-8029278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-8029278</v>
      </c>
      <c r="X27" s="28">
        <f t="shared" si="1"/>
        <v>-319351500</v>
      </c>
      <c r="Y27" s="28">
        <f t="shared" si="1"/>
        <v>311322222</v>
      </c>
      <c r="Z27" s="29">
        <f>+IF(X27&lt;&gt;0,+(Y27/X27)*100,0)</f>
        <v>-97.48575535107868</v>
      </c>
      <c r="AA27" s="30">
        <f>SUM(AA21:AA26)</f>
        <v>-804069050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90000000</v>
      </c>
      <c r="D32" s="18"/>
      <c r="E32" s="19"/>
      <c r="F32" s="20"/>
      <c r="G32" s="20"/>
      <c r="H32" s="20"/>
      <c r="I32" s="20"/>
      <c r="J32" s="20"/>
      <c r="K32" s="20">
        <v>-90000000</v>
      </c>
      <c r="L32" s="20"/>
      <c r="M32" s="20"/>
      <c r="N32" s="20">
        <v>-90000000</v>
      </c>
      <c r="O32" s="20"/>
      <c r="P32" s="20"/>
      <c r="Q32" s="20"/>
      <c r="R32" s="20"/>
      <c r="S32" s="20"/>
      <c r="T32" s="20"/>
      <c r="U32" s="20"/>
      <c r="V32" s="20"/>
      <c r="W32" s="20">
        <v>-90000000</v>
      </c>
      <c r="X32" s="20"/>
      <c r="Y32" s="20">
        <v>-90000000</v>
      </c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57360858</v>
      </c>
      <c r="F33" s="20">
        <v>-57360858</v>
      </c>
      <c r="G33" s="20">
        <v>18090</v>
      </c>
      <c r="H33" s="36">
        <v>-227965</v>
      </c>
      <c r="I33" s="36">
        <v>-6031715</v>
      </c>
      <c r="J33" s="36">
        <v>-6241590</v>
      </c>
      <c r="K33" s="20">
        <v>9172065</v>
      </c>
      <c r="L33" s="20">
        <v>51645910</v>
      </c>
      <c r="M33" s="20">
        <v>-94780900</v>
      </c>
      <c r="N33" s="20">
        <v>-33962925</v>
      </c>
      <c r="O33" s="36"/>
      <c r="P33" s="36"/>
      <c r="Q33" s="36"/>
      <c r="R33" s="20"/>
      <c r="S33" s="20"/>
      <c r="T33" s="20"/>
      <c r="U33" s="20"/>
      <c r="V33" s="36"/>
      <c r="W33" s="36">
        <v>-40204515</v>
      </c>
      <c r="X33" s="36"/>
      <c r="Y33" s="20">
        <v>-40204515</v>
      </c>
      <c r="Z33" s="21"/>
      <c r="AA33" s="22">
        <v>-57360858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90000000</v>
      </c>
      <c r="D36" s="26">
        <f>SUM(D31:D35)</f>
        <v>0</v>
      </c>
      <c r="E36" s="27">
        <f t="shared" si="2"/>
        <v>57360858</v>
      </c>
      <c r="F36" s="28">
        <f t="shared" si="2"/>
        <v>-57360858</v>
      </c>
      <c r="G36" s="28">
        <f t="shared" si="2"/>
        <v>18090</v>
      </c>
      <c r="H36" s="28">
        <f t="shared" si="2"/>
        <v>-227965</v>
      </c>
      <c r="I36" s="28">
        <f t="shared" si="2"/>
        <v>-6031715</v>
      </c>
      <c r="J36" s="28">
        <f t="shared" si="2"/>
        <v>-6241590</v>
      </c>
      <c r="K36" s="28">
        <f t="shared" si="2"/>
        <v>-80827935</v>
      </c>
      <c r="L36" s="28">
        <f t="shared" si="2"/>
        <v>51645910</v>
      </c>
      <c r="M36" s="28">
        <f t="shared" si="2"/>
        <v>-94780900</v>
      </c>
      <c r="N36" s="28">
        <f t="shared" si="2"/>
        <v>-123962925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-130204515</v>
      </c>
      <c r="X36" s="28">
        <f t="shared" si="2"/>
        <v>0</v>
      </c>
      <c r="Y36" s="28">
        <f t="shared" si="2"/>
        <v>-130204515</v>
      </c>
      <c r="Z36" s="29">
        <f>+IF(X36&lt;&gt;0,+(Y36/X36)*100,0)</f>
        <v>0</v>
      </c>
      <c r="AA36" s="30">
        <f>SUM(AA31:AA35)</f>
        <v>-57360858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691391045</v>
      </c>
      <c r="D38" s="32">
        <f>+D17+D27+D36</f>
        <v>0</v>
      </c>
      <c r="E38" s="33">
        <f t="shared" si="3"/>
        <v>5352527227</v>
      </c>
      <c r="F38" s="2">
        <f t="shared" si="3"/>
        <v>5191061611</v>
      </c>
      <c r="G38" s="2">
        <f t="shared" si="3"/>
        <v>181294407</v>
      </c>
      <c r="H38" s="2">
        <f t="shared" si="3"/>
        <v>39781174</v>
      </c>
      <c r="I38" s="2">
        <f t="shared" si="3"/>
        <v>41437742</v>
      </c>
      <c r="J38" s="2">
        <f t="shared" si="3"/>
        <v>262513323</v>
      </c>
      <c r="K38" s="2">
        <f t="shared" si="3"/>
        <v>-62291051</v>
      </c>
      <c r="L38" s="2">
        <f t="shared" si="3"/>
        <v>99894422</v>
      </c>
      <c r="M38" s="2">
        <f t="shared" si="3"/>
        <v>-404636380</v>
      </c>
      <c r="N38" s="2">
        <f t="shared" si="3"/>
        <v>-367033009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-104519686</v>
      </c>
      <c r="X38" s="2">
        <f t="shared" si="3"/>
        <v>2601476241</v>
      </c>
      <c r="Y38" s="2">
        <f t="shared" si="3"/>
        <v>-2705995927</v>
      </c>
      <c r="Z38" s="34">
        <f>+IF(X38&lt;&gt;0,+(Y38/X38)*100,0)</f>
        <v>-104.01770672946154</v>
      </c>
      <c r="AA38" s="35">
        <f>+AA17+AA27+AA36</f>
        <v>5191061611</v>
      </c>
    </row>
    <row r="39" spans="1:27" ht="13.5" x14ac:dyDescent="0.25">
      <c r="A39" s="23" t="s">
        <v>61</v>
      </c>
      <c r="B39" s="17"/>
      <c r="C39" s="32">
        <v>599918431</v>
      </c>
      <c r="D39" s="32"/>
      <c r="E39" s="33">
        <v>823741245</v>
      </c>
      <c r="F39" s="2">
        <v>823741245</v>
      </c>
      <c r="G39" s="2"/>
      <c r="H39" s="2">
        <f>+G40+H60</f>
        <v>181294407</v>
      </c>
      <c r="I39" s="2">
        <f>+H40+I60</f>
        <v>221075581</v>
      </c>
      <c r="J39" s="2">
        <f>+G39</f>
        <v>0</v>
      </c>
      <c r="K39" s="2">
        <f>+I40+K60</f>
        <v>262513323</v>
      </c>
      <c r="L39" s="2">
        <f>+K40+L60</f>
        <v>1020912584</v>
      </c>
      <c r="M39" s="2">
        <f>+L40+M60</f>
        <v>1120807006</v>
      </c>
      <c r="N39" s="2">
        <f>+K39</f>
        <v>262513323</v>
      </c>
      <c r="O39" s="2">
        <f>+M40+O60</f>
        <v>716170626</v>
      </c>
      <c r="P39" s="2">
        <f>+O40+P60</f>
        <v>716170626</v>
      </c>
      <c r="Q39" s="2">
        <f>+P40+Q60</f>
        <v>716170626</v>
      </c>
      <c r="R39" s="2">
        <f>+O39</f>
        <v>716170626</v>
      </c>
      <c r="S39" s="2">
        <f>+Q40+S60</f>
        <v>716170626</v>
      </c>
      <c r="T39" s="2">
        <f>+S40+T60</f>
        <v>716170626</v>
      </c>
      <c r="U39" s="2">
        <f>+T40+U60</f>
        <v>716170626</v>
      </c>
      <c r="V39" s="2">
        <f>+S39</f>
        <v>716170626</v>
      </c>
      <c r="W39" s="2">
        <f>+G39</f>
        <v>0</v>
      </c>
      <c r="X39" s="2">
        <v>823741245</v>
      </c>
      <c r="Y39" s="2">
        <f>+W39-X39</f>
        <v>-823741245</v>
      </c>
      <c r="Z39" s="34">
        <f>+IF(X39&lt;&gt;0,+(Y39/X39)*100,0)</f>
        <v>-100</v>
      </c>
      <c r="AA39" s="35">
        <v>823741245</v>
      </c>
    </row>
    <row r="40" spans="1:27" ht="13.5" x14ac:dyDescent="0.25">
      <c r="A40" s="41" t="s">
        <v>63</v>
      </c>
      <c r="B40" s="42" t="s">
        <v>62</v>
      </c>
      <c r="C40" s="43">
        <f>+C38+C39</f>
        <v>1291309476</v>
      </c>
      <c r="D40" s="43">
        <f t="shared" ref="D40:AA40" si="4">+D38+D39</f>
        <v>0</v>
      </c>
      <c r="E40" s="44">
        <f t="shared" si="4"/>
        <v>6176268472</v>
      </c>
      <c r="F40" s="45">
        <f t="shared" si="4"/>
        <v>6014802856</v>
      </c>
      <c r="G40" s="45">
        <f t="shared" si="4"/>
        <v>181294407</v>
      </c>
      <c r="H40" s="45">
        <f t="shared" si="4"/>
        <v>221075581</v>
      </c>
      <c r="I40" s="45">
        <f t="shared" si="4"/>
        <v>262513323</v>
      </c>
      <c r="J40" s="45">
        <f>+I40</f>
        <v>262513323</v>
      </c>
      <c r="K40" s="45">
        <f t="shared" si="4"/>
        <v>200222272</v>
      </c>
      <c r="L40" s="45">
        <f t="shared" si="4"/>
        <v>1120807006</v>
      </c>
      <c r="M40" s="45">
        <f t="shared" si="4"/>
        <v>716170626</v>
      </c>
      <c r="N40" s="45">
        <f>+M40</f>
        <v>716170626</v>
      </c>
      <c r="O40" s="45">
        <f t="shared" si="4"/>
        <v>716170626</v>
      </c>
      <c r="P40" s="45">
        <f t="shared" si="4"/>
        <v>716170626</v>
      </c>
      <c r="Q40" s="45">
        <f t="shared" si="4"/>
        <v>716170626</v>
      </c>
      <c r="R40" s="45">
        <f>+Q40</f>
        <v>716170626</v>
      </c>
      <c r="S40" s="45">
        <f t="shared" si="4"/>
        <v>716170626</v>
      </c>
      <c r="T40" s="45">
        <f t="shared" si="4"/>
        <v>716170626</v>
      </c>
      <c r="U40" s="45">
        <f t="shared" si="4"/>
        <v>716170626</v>
      </c>
      <c r="V40" s="45">
        <f>+U40</f>
        <v>716170626</v>
      </c>
      <c r="W40" s="45">
        <f>+V40</f>
        <v>716170626</v>
      </c>
      <c r="X40" s="45">
        <f t="shared" si="4"/>
        <v>3425217486</v>
      </c>
      <c r="Y40" s="45">
        <f t="shared" si="4"/>
        <v>-3529737172</v>
      </c>
      <c r="Z40" s="46">
        <f>+IF(X40&lt;&gt;0,+(Y40/X40)*100,0)</f>
        <v>-103.05147589685053</v>
      </c>
      <c r="AA40" s="47">
        <f t="shared" si="4"/>
        <v>6014802856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820690312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62654918</v>
      </c>
      <c r="F6" s="20">
        <v>62654918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23132537</v>
      </c>
      <c r="Y6" s="20">
        <v>-23132537</v>
      </c>
      <c r="Z6" s="21">
        <v>-100</v>
      </c>
      <c r="AA6" s="22">
        <v>62654918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99220967</v>
      </c>
      <c r="F7" s="20">
        <v>99220967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54073922</v>
      </c>
      <c r="Y7" s="20">
        <v>-54073922</v>
      </c>
      <c r="Z7" s="21">
        <v>-100</v>
      </c>
      <c r="AA7" s="22">
        <v>99220967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18616263</v>
      </c>
      <c r="F8" s="20">
        <v>18616263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5018527</v>
      </c>
      <c r="Y8" s="20">
        <v>-5018527</v>
      </c>
      <c r="Z8" s="21">
        <v>-100</v>
      </c>
      <c r="AA8" s="22">
        <v>18616263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258144484</v>
      </c>
      <c r="F9" s="20">
        <v>258144484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159946942</v>
      </c>
      <c r="Y9" s="20">
        <v>-159946942</v>
      </c>
      <c r="Z9" s="21">
        <v>-100</v>
      </c>
      <c r="AA9" s="22">
        <v>258144484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40423450</v>
      </c>
      <c r="F10" s="20">
        <v>40423450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23223741</v>
      </c>
      <c r="Y10" s="20">
        <v>-23223741</v>
      </c>
      <c r="Z10" s="21">
        <v>-100</v>
      </c>
      <c r="AA10" s="22">
        <v>40423450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-415479034</v>
      </c>
      <c r="F14" s="20">
        <v>-415479034</v>
      </c>
      <c r="G14" s="20"/>
      <c r="H14" s="20"/>
      <c r="I14" s="20">
        <v>-71057675</v>
      </c>
      <c r="J14" s="20">
        <v>-71057675</v>
      </c>
      <c r="K14" s="20">
        <v>-46886711</v>
      </c>
      <c r="L14" s="20">
        <v>-46283108</v>
      </c>
      <c r="M14" s="20">
        <v>-53910171</v>
      </c>
      <c r="N14" s="20">
        <v>-147079990</v>
      </c>
      <c r="O14" s="20"/>
      <c r="P14" s="20"/>
      <c r="Q14" s="20"/>
      <c r="R14" s="20"/>
      <c r="S14" s="20"/>
      <c r="T14" s="20"/>
      <c r="U14" s="20"/>
      <c r="V14" s="20"/>
      <c r="W14" s="20">
        <v>-218137665</v>
      </c>
      <c r="X14" s="20">
        <v>-196991097</v>
      </c>
      <c r="Y14" s="20">
        <v>-21146568</v>
      </c>
      <c r="Z14" s="21">
        <v>10.734783613088869</v>
      </c>
      <c r="AA14" s="22">
        <v>-415479034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63581048</v>
      </c>
      <c r="F17" s="28">
        <f t="shared" si="0"/>
        <v>63581048</v>
      </c>
      <c r="G17" s="28">
        <f t="shared" si="0"/>
        <v>0</v>
      </c>
      <c r="H17" s="28">
        <f t="shared" si="0"/>
        <v>0</v>
      </c>
      <c r="I17" s="28">
        <f t="shared" si="0"/>
        <v>-71057675</v>
      </c>
      <c r="J17" s="28">
        <f t="shared" si="0"/>
        <v>-71057675</v>
      </c>
      <c r="K17" s="28">
        <f t="shared" si="0"/>
        <v>-46886711</v>
      </c>
      <c r="L17" s="28">
        <f t="shared" si="0"/>
        <v>-46283108</v>
      </c>
      <c r="M17" s="28">
        <f t="shared" si="0"/>
        <v>-53910171</v>
      </c>
      <c r="N17" s="28">
        <f t="shared" si="0"/>
        <v>-147079990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-218137665</v>
      </c>
      <c r="X17" s="28">
        <f t="shared" si="0"/>
        <v>68404572</v>
      </c>
      <c r="Y17" s="28">
        <f t="shared" si="0"/>
        <v>-286542237</v>
      </c>
      <c r="Z17" s="29">
        <f>+IF(X17&lt;&gt;0,+(Y17/X17)*100,0)</f>
        <v>-418.89339940610989</v>
      </c>
      <c r="AA17" s="30">
        <f>SUM(AA6:AA16)</f>
        <v>63581048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-22857</v>
      </c>
      <c r="F23" s="20">
        <v>22857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22857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-1000</v>
      </c>
      <c r="F24" s="20">
        <v>1000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>
        <v>1000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-67123450</v>
      </c>
      <c r="F26" s="20">
        <v>-67123450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-30304351</v>
      </c>
      <c r="Y26" s="20">
        <v>30304351</v>
      </c>
      <c r="Z26" s="21">
        <v>-100</v>
      </c>
      <c r="AA26" s="22">
        <v>-67123450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-67147307</v>
      </c>
      <c r="F27" s="28">
        <f t="shared" si="1"/>
        <v>-67099593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-30304351</v>
      </c>
      <c r="Y27" s="28">
        <f t="shared" si="1"/>
        <v>30304351</v>
      </c>
      <c r="Z27" s="29">
        <f>+IF(X27&lt;&gt;0,+(Y27/X27)*100,0)</f>
        <v>-100</v>
      </c>
      <c r="AA27" s="30">
        <f>SUM(AA21:AA26)</f>
        <v>-67099593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2797446</v>
      </c>
      <c r="F33" s="20">
        <v>-2797446</v>
      </c>
      <c r="G33" s="20">
        <v>29550</v>
      </c>
      <c r="H33" s="36">
        <v>-10702</v>
      </c>
      <c r="I33" s="36">
        <v>41002</v>
      </c>
      <c r="J33" s="36">
        <v>59850</v>
      </c>
      <c r="K33" s="20">
        <v>-36684</v>
      </c>
      <c r="L33" s="20">
        <v>8966</v>
      </c>
      <c r="M33" s="20">
        <v>-24484</v>
      </c>
      <c r="N33" s="20">
        <v>-52202</v>
      </c>
      <c r="O33" s="36"/>
      <c r="P33" s="36"/>
      <c r="Q33" s="36"/>
      <c r="R33" s="20"/>
      <c r="S33" s="20"/>
      <c r="T33" s="20"/>
      <c r="U33" s="20"/>
      <c r="V33" s="36"/>
      <c r="W33" s="36">
        <v>7648</v>
      </c>
      <c r="X33" s="36"/>
      <c r="Y33" s="20">
        <v>7648</v>
      </c>
      <c r="Z33" s="21"/>
      <c r="AA33" s="22">
        <v>-2797446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2797446</v>
      </c>
      <c r="F36" s="28">
        <f t="shared" si="2"/>
        <v>-2797446</v>
      </c>
      <c r="G36" s="28">
        <f t="shared" si="2"/>
        <v>29550</v>
      </c>
      <c r="H36" s="28">
        <f t="shared" si="2"/>
        <v>-10702</v>
      </c>
      <c r="I36" s="28">
        <f t="shared" si="2"/>
        <v>41002</v>
      </c>
      <c r="J36" s="28">
        <f t="shared" si="2"/>
        <v>59850</v>
      </c>
      <c r="K36" s="28">
        <f t="shared" si="2"/>
        <v>-36684</v>
      </c>
      <c r="L36" s="28">
        <f t="shared" si="2"/>
        <v>8966</v>
      </c>
      <c r="M36" s="28">
        <f t="shared" si="2"/>
        <v>-24484</v>
      </c>
      <c r="N36" s="28">
        <f t="shared" si="2"/>
        <v>-52202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7648</v>
      </c>
      <c r="X36" s="28">
        <f t="shared" si="2"/>
        <v>0</v>
      </c>
      <c r="Y36" s="28">
        <f t="shared" si="2"/>
        <v>7648</v>
      </c>
      <c r="Z36" s="29">
        <f>+IF(X36&lt;&gt;0,+(Y36/X36)*100,0)</f>
        <v>0</v>
      </c>
      <c r="AA36" s="30">
        <f>SUM(AA31:AA35)</f>
        <v>-2797446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-768813</v>
      </c>
      <c r="F38" s="2">
        <f t="shared" si="3"/>
        <v>-6315991</v>
      </c>
      <c r="G38" s="2">
        <f t="shared" si="3"/>
        <v>29550</v>
      </c>
      <c r="H38" s="2">
        <f t="shared" si="3"/>
        <v>-10702</v>
      </c>
      <c r="I38" s="2">
        <f t="shared" si="3"/>
        <v>-71016673</v>
      </c>
      <c r="J38" s="2">
        <f t="shared" si="3"/>
        <v>-70997825</v>
      </c>
      <c r="K38" s="2">
        <f t="shared" si="3"/>
        <v>-46923395</v>
      </c>
      <c r="L38" s="2">
        <f t="shared" si="3"/>
        <v>-46274142</v>
      </c>
      <c r="M38" s="2">
        <f t="shared" si="3"/>
        <v>-53934655</v>
      </c>
      <c r="N38" s="2">
        <f t="shared" si="3"/>
        <v>-147132192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-218130017</v>
      </c>
      <c r="X38" s="2">
        <f t="shared" si="3"/>
        <v>38100221</v>
      </c>
      <c r="Y38" s="2">
        <f t="shared" si="3"/>
        <v>-256230238</v>
      </c>
      <c r="Z38" s="34">
        <f>+IF(X38&lt;&gt;0,+(Y38/X38)*100,0)</f>
        <v>-672.51640876308829</v>
      </c>
      <c r="AA38" s="35">
        <f>+AA17+AA27+AA36</f>
        <v>-6315991</v>
      </c>
    </row>
    <row r="39" spans="1:27" ht="13.5" x14ac:dyDescent="0.25">
      <c r="A39" s="23" t="s">
        <v>61</v>
      </c>
      <c r="B39" s="17"/>
      <c r="C39" s="32">
        <v>126384654</v>
      </c>
      <c r="D39" s="32"/>
      <c r="E39" s="33">
        <v>120840708</v>
      </c>
      <c r="F39" s="2">
        <v>120840708</v>
      </c>
      <c r="G39" s="2"/>
      <c r="H39" s="2">
        <f>+G40+H60</f>
        <v>29610</v>
      </c>
      <c r="I39" s="2">
        <f>+H40+I60</f>
        <v>-69563</v>
      </c>
      <c r="J39" s="2">
        <f>+G39</f>
        <v>0</v>
      </c>
      <c r="K39" s="2">
        <f>+I40+K60</f>
        <v>-70999816</v>
      </c>
      <c r="L39" s="2">
        <f>+K40+L60</f>
        <v>-117923229</v>
      </c>
      <c r="M39" s="2">
        <f>+L40+M60</f>
        <v>-164204097</v>
      </c>
      <c r="N39" s="2">
        <f>+K39</f>
        <v>-70999816</v>
      </c>
      <c r="O39" s="2">
        <f>+M40+O60</f>
        <v>-218138752</v>
      </c>
      <c r="P39" s="2">
        <f>+O40+P60</f>
        <v>-218138752</v>
      </c>
      <c r="Q39" s="2">
        <f>+P40+Q60</f>
        <v>-218138752</v>
      </c>
      <c r="R39" s="2">
        <f>+O39</f>
        <v>-218138752</v>
      </c>
      <c r="S39" s="2">
        <f>+Q40+S60</f>
        <v>-218138752</v>
      </c>
      <c r="T39" s="2">
        <f>+S40+T60</f>
        <v>-218138752</v>
      </c>
      <c r="U39" s="2">
        <f>+T40+U60</f>
        <v>-218138752</v>
      </c>
      <c r="V39" s="2">
        <f>+S39</f>
        <v>-218138752</v>
      </c>
      <c r="W39" s="2">
        <f>+G39</f>
        <v>0</v>
      </c>
      <c r="X39" s="2">
        <v>131840708</v>
      </c>
      <c r="Y39" s="2">
        <f>+W39-X39</f>
        <v>-131840708</v>
      </c>
      <c r="Z39" s="34">
        <f>+IF(X39&lt;&gt;0,+(Y39/X39)*100,0)</f>
        <v>-100</v>
      </c>
      <c r="AA39" s="35">
        <v>120840708</v>
      </c>
    </row>
    <row r="40" spans="1:27" ht="13.5" x14ac:dyDescent="0.25">
      <c r="A40" s="41" t="s">
        <v>63</v>
      </c>
      <c r="B40" s="42" t="s">
        <v>62</v>
      </c>
      <c r="C40" s="43">
        <f>+C38+C39</f>
        <v>126384654</v>
      </c>
      <c r="D40" s="43">
        <f t="shared" ref="D40:AA40" si="4">+D38+D39</f>
        <v>0</v>
      </c>
      <c r="E40" s="44">
        <f t="shared" si="4"/>
        <v>120071895</v>
      </c>
      <c r="F40" s="45">
        <f t="shared" si="4"/>
        <v>114524717</v>
      </c>
      <c r="G40" s="45">
        <f t="shared" si="4"/>
        <v>29550</v>
      </c>
      <c r="H40" s="45">
        <f t="shared" si="4"/>
        <v>18908</v>
      </c>
      <c r="I40" s="45">
        <f t="shared" si="4"/>
        <v>-71086236</v>
      </c>
      <c r="J40" s="45">
        <f>+I40</f>
        <v>-71086236</v>
      </c>
      <c r="K40" s="45">
        <f t="shared" si="4"/>
        <v>-117923211</v>
      </c>
      <c r="L40" s="45">
        <f t="shared" si="4"/>
        <v>-164197371</v>
      </c>
      <c r="M40" s="45">
        <f t="shared" si="4"/>
        <v>-218138752</v>
      </c>
      <c r="N40" s="45">
        <f>+M40</f>
        <v>-218138752</v>
      </c>
      <c r="O40" s="45">
        <f t="shared" si="4"/>
        <v>-218138752</v>
      </c>
      <c r="P40" s="45">
        <f t="shared" si="4"/>
        <v>-218138752</v>
      </c>
      <c r="Q40" s="45">
        <f t="shared" si="4"/>
        <v>-218138752</v>
      </c>
      <c r="R40" s="45">
        <f>+Q40</f>
        <v>-218138752</v>
      </c>
      <c r="S40" s="45">
        <f t="shared" si="4"/>
        <v>-218138752</v>
      </c>
      <c r="T40" s="45">
        <f t="shared" si="4"/>
        <v>-218138752</v>
      </c>
      <c r="U40" s="45">
        <f t="shared" si="4"/>
        <v>-218138752</v>
      </c>
      <c r="V40" s="45">
        <f>+U40</f>
        <v>-218138752</v>
      </c>
      <c r="W40" s="45">
        <f>+V40</f>
        <v>-218138752</v>
      </c>
      <c r="X40" s="45">
        <f t="shared" si="4"/>
        <v>169940929</v>
      </c>
      <c r="Y40" s="45">
        <f t="shared" si="4"/>
        <v>-388070946</v>
      </c>
      <c r="Z40" s="46">
        <f>+IF(X40&lt;&gt;0,+(Y40/X40)*100,0)</f>
        <v>-228.35637552622771</v>
      </c>
      <c r="AA40" s="47">
        <f t="shared" si="4"/>
        <v>114524717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14" hidden="1" x14ac:dyDescent="0.2">
      <c r="H60">
        <v>60</v>
      </c>
      <c r="I60">
        <v>-88471</v>
      </c>
      <c r="K60">
        <v>86420</v>
      </c>
      <c r="L60">
        <v>-18</v>
      </c>
      <c r="M60">
        <v>-6726</v>
      </c>
      <c r="N60">
        <v>86420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25909245</v>
      </c>
      <c r="F6" s="20">
        <v>25909245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12954621</v>
      </c>
      <c r="Y6" s="20">
        <v>-12954621</v>
      </c>
      <c r="Z6" s="21">
        <v>-100</v>
      </c>
      <c r="AA6" s="22">
        <v>25909245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23417130</v>
      </c>
      <c r="F7" s="20">
        <v>23417130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11708568</v>
      </c>
      <c r="Y7" s="20">
        <v>-11708568</v>
      </c>
      <c r="Z7" s="21">
        <v>-100</v>
      </c>
      <c r="AA7" s="22">
        <v>23417130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11418332</v>
      </c>
      <c r="F8" s="20">
        <v>11418332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5709170</v>
      </c>
      <c r="Y8" s="20">
        <v>-5709170</v>
      </c>
      <c r="Z8" s="21">
        <v>-100</v>
      </c>
      <c r="AA8" s="22">
        <v>11418332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92528000</v>
      </c>
      <c r="F9" s="20">
        <v>92528000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46263998</v>
      </c>
      <c r="Y9" s="20">
        <v>-46263998</v>
      </c>
      <c r="Z9" s="21">
        <v>-100</v>
      </c>
      <c r="AA9" s="22">
        <v>92528000</v>
      </c>
    </row>
    <row r="10" spans="1:27" ht="13.5" x14ac:dyDescent="0.25">
      <c r="A10" s="23" t="s">
        <v>38</v>
      </c>
      <c r="B10" s="17" t="s">
        <v>6</v>
      </c>
      <c r="C10" s="18">
        <v>-2074890</v>
      </c>
      <c r="D10" s="18"/>
      <c r="E10" s="19">
        <v>39637000</v>
      </c>
      <c r="F10" s="20">
        <v>39637000</v>
      </c>
      <c r="G10" s="20">
        <v>1854096</v>
      </c>
      <c r="H10" s="20">
        <v>1897234</v>
      </c>
      <c r="I10" s="20">
        <v>3177133</v>
      </c>
      <c r="J10" s="20">
        <v>6928463</v>
      </c>
      <c r="K10" s="20">
        <v>5185173</v>
      </c>
      <c r="L10" s="20">
        <v>-271354</v>
      </c>
      <c r="M10" s="20">
        <v>-140284</v>
      </c>
      <c r="N10" s="20">
        <v>4773535</v>
      </c>
      <c r="O10" s="20"/>
      <c r="P10" s="20"/>
      <c r="Q10" s="20"/>
      <c r="R10" s="20"/>
      <c r="S10" s="20"/>
      <c r="T10" s="20"/>
      <c r="U10" s="20"/>
      <c r="V10" s="20"/>
      <c r="W10" s="20">
        <v>11701998</v>
      </c>
      <c r="X10" s="20">
        <v>19818502</v>
      </c>
      <c r="Y10" s="20">
        <v>-8116504</v>
      </c>
      <c r="Z10" s="21">
        <v>-40.954175043098616</v>
      </c>
      <c r="AA10" s="22">
        <v>39637000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-136143177</v>
      </c>
      <c r="F14" s="20">
        <v>-136143177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-68071587</v>
      </c>
      <c r="Y14" s="20">
        <v>68071587</v>
      </c>
      <c r="Z14" s="21">
        <v>-100</v>
      </c>
      <c r="AA14" s="22">
        <v>-136143177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-17134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-2092024</v>
      </c>
      <c r="D17" s="26">
        <f>SUM(D6:D16)</f>
        <v>0</v>
      </c>
      <c r="E17" s="27">
        <f t="shared" si="0"/>
        <v>56766530</v>
      </c>
      <c r="F17" s="28">
        <f t="shared" si="0"/>
        <v>56766530</v>
      </c>
      <c r="G17" s="28">
        <f t="shared" si="0"/>
        <v>1854096</v>
      </c>
      <c r="H17" s="28">
        <f t="shared" si="0"/>
        <v>1897234</v>
      </c>
      <c r="I17" s="28">
        <f t="shared" si="0"/>
        <v>3177133</v>
      </c>
      <c r="J17" s="28">
        <f t="shared" si="0"/>
        <v>6928463</v>
      </c>
      <c r="K17" s="28">
        <f t="shared" si="0"/>
        <v>5185173</v>
      </c>
      <c r="L17" s="28">
        <f t="shared" si="0"/>
        <v>-271354</v>
      </c>
      <c r="M17" s="28">
        <f t="shared" si="0"/>
        <v>-140284</v>
      </c>
      <c r="N17" s="28">
        <f t="shared" si="0"/>
        <v>4773535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11701998</v>
      </c>
      <c r="X17" s="28">
        <f t="shared" si="0"/>
        <v>28383272</v>
      </c>
      <c r="Y17" s="28">
        <f t="shared" si="0"/>
        <v>-16681274</v>
      </c>
      <c r="Z17" s="29">
        <f>+IF(X17&lt;&gt;0,+(Y17/X17)*100,0)</f>
        <v>-58.771497521497871</v>
      </c>
      <c r="AA17" s="30">
        <f>SUM(AA6:AA16)</f>
        <v>56766530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2300000</v>
      </c>
      <c r="F21" s="20">
        <v>2300000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1149998</v>
      </c>
      <c r="Y21" s="36">
        <v>-1149998</v>
      </c>
      <c r="Z21" s="37">
        <v>-100</v>
      </c>
      <c r="AA21" s="38">
        <v>2300000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-47077000</v>
      </c>
      <c r="F26" s="20">
        <v>-47077000</v>
      </c>
      <c r="G26" s="20">
        <v>272</v>
      </c>
      <c r="H26" s="20">
        <v>272</v>
      </c>
      <c r="I26" s="20">
        <v>268</v>
      </c>
      <c r="J26" s="20">
        <v>812</v>
      </c>
      <c r="K26" s="20">
        <v>267</v>
      </c>
      <c r="L26" s="20"/>
      <c r="M26" s="20"/>
      <c r="N26" s="20">
        <v>267</v>
      </c>
      <c r="O26" s="20"/>
      <c r="P26" s="20"/>
      <c r="Q26" s="20"/>
      <c r="R26" s="20"/>
      <c r="S26" s="20"/>
      <c r="T26" s="20"/>
      <c r="U26" s="20"/>
      <c r="V26" s="20"/>
      <c r="W26" s="20">
        <v>1079</v>
      </c>
      <c r="X26" s="20">
        <v>-23538502</v>
      </c>
      <c r="Y26" s="20">
        <v>23539581</v>
      </c>
      <c r="Z26" s="21">
        <v>-100.00458397904846</v>
      </c>
      <c r="AA26" s="22">
        <v>-47077000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-44777000</v>
      </c>
      <c r="F27" s="28">
        <f t="shared" si="1"/>
        <v>-44777000</v>
      </c>
      <c r="G27" s="28">
        <f t="shared" si="1"/>
        <v>272</v>
      </c>
      <c r="H27" s="28">
        <f t="shared" si="1"/>
        <v>272</v>
      </c>
      <c r="I27" s="28">
        <f t="shared" si="1"/>
        <v>268</v>
      </c>
      <c r="J27" s="28">
        <f t="shared" si="1"/>
        <v>812</v>
      </c>
      <c r="K27" s="28">
        <f t="shared" si="1"/>
        <v>267</v>
      </c>
      <c r="L27" s="28">
        <f t="shared" si="1"/>
        <v>0</v>
      </c>
      <c r="M27" s="28">
        <f t="shared" si="1"/>
        <v>0</v>
      </c>
      <c r="N27" s="28">
        <f t="shared" si="1"/>
        <v>267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1079</v>
      </c>
      <c r="X27" s="28">
        <f t="shared" si="1"/>
        <v>-22388504</v>
      </c>
      <c r="Y27" s="28">
        <f t="shared" si="1"/>
        <v>22389583</v>
      </c>
      <c r="Z27" s="29">
        <f>+IF(X27&lt;&gt;0,+(Y27/X27)*100,0)</f>
        <v>-100.00481943769</v>
      </c>
      <c r="AA27" s="30">
        <f>SUM(AA21:AA26)</f>
        <v>-44777000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-29114</v>
      </c>
      <c r="D33" s="18"/>
      <c r="E33" s="19">
        <v>80308</v>
      </c>
      <c r="F33" s="20">
        <v>-1077000</v>
      </c>
      <c r="G33" s="20">
        <v>-89750</v>
      </c>
      <c r="H33" s="36">
        <v>-1469</v>
      </c>
      <c r="I33" s="36">
        <v>5027</v>
      </c>
      <c r="J33" s="36">
        <v>-86192</v>
      </c>
      <c r="K33" s="20">
        <v>-4618</v>
      </c>
      <c r="L33" s="20">
        <v>-5027</v>
      </c>
      <c r="M33" s="20">
        <v>10745</v>
      </c>
      <c r="N33" s="20">
        <v>1100</v>
      </c>
      <c r="O33" s="36"/>
      <c r="P33" s="36"/>
      <c r="Q33" s="36"/>
      <c r="R33" s="20"/>
      <c r="S33" s="20"/>
      <c r="T33" s="20"/>
      <c r="U33" s="20"/>
      <c r="V33" s="36"/>
      <c r="W33" s="36">
        <v>-85092</v>
      </c>
      <c r="X33" s="36">
        <v>-498346</v>
      </c>
      <c r="Y33" s="20">
        <v>413254</v>
      </c>
      <c r="Z33" s="21">
        <v>-82.925116284669684</v>
      </c>
      <c r="AA33" s="22">
        <v>-1077000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-29114</v>
      </c>
      <c r="D36" s="26">
        <f>SUM(D31:D35)</f>
        <v>0</v>
      </c>
      <c r="E36" s="27">
        <f t="shared" si="2"/>
        <v>80308</v>
      </c>
      <c r="F36" s="28">
        <f t="shared" si="2"/>
        <v>-1077000</v>
      </c>
      <c r="G36" s="28">
        <f t="shared" si="2"/>
        <v>-89750</v>
      </c>
      <c r="H36" s="28">
        <f t="shared" si="2"/>
        <v>-1469</v>
      </c>
      <c r="I36" s="28">
        <f t="shared" si="2"/>
        <v>5027</v>
      </c>
      <c r="J36" s="28">
        <f t="shared" si="2"/>
        <v>-86192</v>
      </c>
      <c r="K36" s="28">
        <f t="shared" si="2"/>
        <v>-4618</v>
      </c>
      <c r="L36" s="28">
        <f t="shared" si="2"/>
        <v>-5027</v>
      </c>
      <c r="M36" s="28">
        <f t="shared" si="2"/>
        <v>10745</v>
      </c>
      <c r="N36" s="28">
        <f t="shared" si="2"/>
        <v>1100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-85092</v>
      </c>
      <c r="X36" s="28">
        <f t="shared" si="2"/>
        <v>-498346</v>
      </c>
      <c r="Y36" s="28">
        <f t="shared" si="2"/>
        <v>413254</v>
      </c>
      <c r="Z36" s="29">
        <f>+IF(X36&lt;&gt;0,+(Y36/X36)*100,0)</f>
        <v>-82.925116284669684</v>
      </c>
      <c r="AA36" s="30">
        <f>SUM(AA31:AA35)</f>
        <v>-1077000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-2121138</v>
      </c>
      <c r="D38" s="32">
        <f>+D17+D27+D36</f>
        <v>0</v>
      </c>
      <c r="E38" s="33">
        <f t="shared" si="3"/>
        <v>12069838</v>
      </c>
      <c r="F38" s="2">
        <f t="shared" si="3"/>
        <v>10912530</v>
      </c>
      <c r="G38" s="2">
        <f t="shared" si="3"/>
        <v>1764618</v>
      </c>
      <c r="H38" s="2">
        <f t="shared" si="3"/>
        <v>1896037</v>
      </c>
      <c r="I38" s="2">
        <f t="shared" si="3"/>
        <v>3182428</v>
      </c>
      <c r="J38" s="2">
        <f t="shared" si="3"/>
        <v>6843083</v>
      </c>
      <c r="K38" s="2">
        <f t="shared" si="3"/>
        <v>5180822</v>
      </c>
      <c r="L38" s="2">
        <f t="shared" si="3"/>
        <v>-276381</v>
      </c>
      <c r="M38" s="2">
        <f t="shared" si="3"/>
        <v>-129539</v>
      </c>
      <c r="N38" s="2">
        <f t="shared" si="3"/>
        <v>4774902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11617985</v>
      </c>
      <c r="X38" s="2">
        <f t="shared" si="3"/>
        <v>5496422</v>
      </c>
      <c r="Y38" s="2">
        <f t="shared" si="3"/>
        <v>6121563</v>
      </c>
      <c r="Z38" s="34">
        <f>+IF(X38&lt;&gt;0,+(Y38/X38)*100,0)</f>
        <v>111.37359904315936</v>
      </c>
      <c r="AA38" s="35">
        <f>+AA17+AA27+AA36</f>
        <v>10912530</v>
      </c>
    </row>
    <row r="39" spans="1:27" ht="13.5" x14ac:dyDescent="0.25">
      <c r="A39" s="23" t="s">
        <v>61</v>
      </c>
      <c r="B39" s="17"/>
      <c r="C39" s="32"/>
      <c r="D39" s="32"/>
      <c r="E39" s="33">
        <v>4814296</v>
      </c>
      <c r="F39" s="2">
        <v>4814296</v>
      </c>
      <c r="G39" s="2"/>
      <c r="H39" s="2">
        <f>+G40+H60</f>
        <v>1764618</v>
      </c>
      <c r="I39" s="2">
        <f>+H40+I60</f>
        <v>3660655</v>
      </c>
      <c r="J39" s="2">
        <f>+G39</f>
        <v>0</v>
      </c>
      <c r="K39" s="2">
        <f>+I40+K60</f>
        <v>6843083</v>
      </c>
      <c r="L39" s="2">
        <f>+K40+L60</f>
        <v>12023905</v>
      </c>
      <c r="M39" s="2">
        <f>+L40+M60</f>
        <v>11747524</v>
      </c>
      <c r="N39" s="2">
        <f>+K39</f>
        <v>6843083</v>
      </c>
      <c r="O39" s="2">
        <f>+M40+O60</f>
        <v>11617985</v>
      </c>
      <c r="P39" s="2">
        <f>+O40+P60</f>
        <v>11617985</v>
      </c>
      <c r="Q39" s="2">
        <f>+P40+Q60</f>
        <v>11617985</v>
      </c>
      <c r="R39" s="2">
        <f>+O39</f>
        <v>11617985</v>
      </c>
      <c r="S39" s="2">
        <f>+Q40+S60</f>
        <v>11617985</v>
      </c>
      <c r="T39" s="2">
        <f>+S40+T60</f>
        <v>11617985</v>
      </c>
      <c r="U39" s="2">
        <f>+T40+U60</f>
        <v>11617985</v>
      </c>
      <c r="V39" s="2">
        <f>+S39</f>
        <v>11617985</v>
      </c>
      <c r="W39" s="2">
        <f>+G39</f>
        <v>0</v>
      </c>
      <c r="X39" s="2">
        <v>401191</v>
      </c>
      <c r="Y39" s="2">
        <f>+W39-X39</f>
        <v>-401191</v>
      </c>
      <c r="Z39" s="34">
        <f>+IF(X39&lt;&gt;0,+(Y39/X39)*100,0)</f>
        <v>-100</v>
      </c>
      <c r="AA39" s="35">
        <v>4814296</v>
      </c>
    </row>
    <row r="40" spans="1:27" ht="13.5" x14ac:dyDescent="0.25">
      <c r="A40" s="41" t="s">
        <v>63</v>
      </c>
      <c r="B40" s="42" t="s">
        <v>62</v>
      </c>
      <c r="C40" s="43">
        <f>+C38+C39</f>
        <v>-2121138</v>
      </c>
      <c r="D40" s="43">
        <f t="shared" ref="D40:AA40" si="4">+D38+D39</f>
        <v>0</v>
      </c>
      <c r="E40" s="44">
        <f t="shared" si="4"/>
        <v>16884134</v>
      </c>
      <c r="F40" s="45">
        <f t="shared" si="4"/>
        <v>15726826</v>
      </c>
      <c r="G40" s="45">
        <f t="shared" si="4"/>
        <v>1764618</v>
      </c>
      <c r="H40" s="45">
        <f t="shared" si="4"/>
        <v>3660655</v>
      </c>
      <c r="I40" s="45">
        <f t="shared" si="4"/>
        <v>6843083</v>
      </c>
      <c r="J40" s="45">
        <f>+I40</f>
        <v>6843083</v>
      </c>
      <c r="K40" s="45">
        <f t="shared" si="4"/>
        <v>12023905</v>
      </c>
      <c r="L40" s="45">
        <f t="shared" si="4"/>
        <v>11747524</v>
      </c>
      <c r="M40" s="45">
        <f t="shared" si="4"/>
        <v>11617985</v>
      </c>
      <c r="N40" s="45">
        <f>+M40</f>
        <v>11617985</v>
      </c>
      <c r="O40" s="45">
        <f t="shared" si="4"/>
        <v>11617985</v>
      </c>
      <c r="P40" s="45">
        <f t="shared" si="4"/>
        <v>11617985</v>
      </c>
      <c r="Q40" s="45">
        <f t="shared" si="4"/>
        <v>11617985</v>
      </c>
      <c r="R40" s="45">
        <f>+Q40</f>
        <v>11617985</v>
      </c>
      <c r="S40" s="45">
        <f t="shared" si="4"/>
        <v>11617985</v>
      </c>
      <c r="T40" s="45">
        <f t="shared" si="4"/>
        <v>11617985</v>
      </c>
      <c r="U40" s="45">
        <f t="shared" si="4"/>
        <v>11617985</v>
      </c>
      <c r="V40" s="45">
        <f>+U40</f>
        <v>11617985</v>
      </c>
      <c r="W40" s="45">
        <f>+V40</f>
        <v>11617985</v>
      </c>
      <c r="X40" s="45">
        <f t="shared" si="4"/>
        <v>5897613</v>
      </c>
      <c r="Y40" s="45">
        <f t="shared" si="4"/>
        <v>5720372</v>
      </c>
      <c r="Z40" s="46">
        <f>+IF(X40&lt;&gt;0,+(Y40/X40)*100,0)</f>
        <v>96.99469938091903</v>
      </c>
      <c r="AA40" s="47">
        <f t="shared" si="4"/>
        <v>15726826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47300000</v>
      </c>
      <c r="F6" s="20">
        <v>47300000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23649998</v>
      </c>
      <c r="Y6" s="20">
        <v>-23649998</v>
      </c>
      <c r="Z6" s="21">
        <v>-100</v>
      </c>
      <c r="AA6" s="22">
        <v>47300000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18060000</v>
      </c>
      <c r="F7" s="20">
        <v>18060000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9030000</v>
      </c>
      <c r="Y7" s="20">
        <v>-9030000</v>
      </c>
      <c r="Z7" s="21">
        <v>-100</v>
      </c>
      <c r="AA7" s="22">
        <v>18060000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8976000</v>
      </c>
      <c r="F8" s="20">
        <v>8976000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4488000</v>
      </c>
      <c r="Y8" s="20">
        <v>-4488000</v>
      </c>
      <c r="Z8" s="21">
        <v>-100</v>
      </c>
      <c r="AA8" s="22">
        <v>8976000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113870000</v>
      </c>
      <c r="F9" s="20">
        <v>113870000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56934998</v>
      </c>
      <c r="Y9" s="20">
        <v>-56934998</v>
      </c>
      <c r="Z9" s="21">
        <v>-100</v>
      </c>
      <c r="AA9" s="22">
        <v>113870000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29956000</v>
      </c>
      <c r="F10" s="20">
        <v>29956000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14978002</v>
      </c>
      <c r="Y10" s="20">
        <v>-14978002</v>
      </c>
      <c r="Z10" s="21">
        <v>-100</v>
      </c>
      <c r="AA10" s="22">
        <v>29956000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-172484080</v>
      </c>
      <c r="F14" s="20">
        <v>-172484080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-86242042</v>
      </c>
      <c r="Y14" s="20">
        <v>86242042</v>
      </c>
      <c r="Z14" s="21">
        <v>-100</v>
      </c>
      <c r="AA14" s="22">
        <v>-172484080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-3100000</v>
      </c>
      <c r="F16" s="20">
        <v>-3100000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-1550002</v>
      </c>
      <c r="Y16" s="20">
        <v>1550002</v>
      </c>
      <c r="Z16" s="21">
        <v>-100</v>
      </c>
      <c r="AA16" s="22">
        <v>-3100000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42577920</v>
      </c>
      <c r="F17" s="28">
        <f t="shared" si="0"/>
        <v>42577920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21288954</v>
      </c>
      <c r="Y17" s="28">
        <f t="shared" si="0"/>
        <v>-21288954</v>
      </c>
      <c r="Z17" s="29">
        <f>+IF(X17&lt;&gt;0,+(Y17/X17)*100,0)</f>
        <v>-100</v>
      </c>
      <c r="AA17" s="30">
        <f>SUM(AA6:AA16)</f>
        <v>42577920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-42136000</v>
      </c>
      <c r="F26" s="20">
        <v>-42136000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-21068002</v>
      </c>
      <c r="Y26" s="20">
        <v>21068002</v>
      </c>
      <c r="Z26" s="21">
        <v>-100</v>
      </c>
      <c r="AA26" s="22">
        <v>-42136000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-42136000</v>
      </c>
      <c r="F27" s="28">
        <f t="shared" si="1"/>
        <v>-42136000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-21068002</v>
      </c>
      <c r="Y27" s="28">
        <f t="shared" si="1"/>
        <v>21068002</v>
      </c>
      <c r="Z27" s="29">
        <f>+IF(X27&lt;&gt;0,+(Y27/X27)*100,0)</f>
        <v>-100</v>
      </c>
      <c r="AA27" s="30">
        <f>SUM(AA21:AA26)</f>
        <v>-42136000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-1996</v>
      </c>
      <c r="H33" s="36">
        <v>4156</v>
      </c>
      <c r="I33" s="36">
        <v>-140</v>
      </c>
      <c r="J33" s="36">
        <v>2020</v>
      </c>
      <c r="K33" s="20">
        <v>938</v>
      </c>
      <c r="L33" s="20">
        <v>1221</v>
      </c>
      <c r="M33" s="20">
        <v>-3240</v>
      </c>
      <c r="N33" s="20">
        <v>-1081</v>
      </c>
      <c r="O33" s="36"/>
      <c r="P33" s="36"/>
      <c r="Q33" s="36"/>
      <c r="R33" s="20"/>
      <c r="S33" s="20"/>
      <c r="T33" s="20"/>
      <c r="U33" s="20"/>
      <c r="V33" s="36"/>
      <c r="W33" s="36">
        <v>939</v>
      </c>
      <c r="X33" s="36"/>
      <c r="Y33" s="20">
        <v>939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-1996</v>
      </c>
      <c r="H36" s="28">
        <f t="shared" si="2"/>
        <v>4156</v>
      </c>
      <c r="I36" s="28">
        <f t="shared" si="2"/>
        <v>-140</v>
      </c>
      <c r="J36" s="28">
        <f t="shared" si="2"/>
        <v>2020</v>
      </c>
      <c r="K36" s="28">
        <f t="shared" si="2"/>
        <v>938</v>
      </c>
      <c r="L36" s="28">
        <f t="shared" si="2"/>
        <v>1221</v>
      </c>
      <c r="M36" s="28">
        <f t="shared" si="2"/>
        <v>-3240</v>
      </c>
      <c r="N36" s="28">
        <f t="shared" si="2"/>
        <v>-1081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939</v>
      </c>
      <c r="X36" s="28">
        <f t="shared" si="2"/>
        <v>0</v>
      </c>
      <c r="Y36" s="28">
        <f t="shared" si="2"/>
        <v>939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441920</v>
      </c>
      <c r="F38" s="2">
        <f t="shared" si="3"/>
        <v>441920</v>
      </c>
      <c r="G38" s="2">
        <f t="shared" si="3"/>
        <v>-1996</v>
      </c>
      <c r="H38" s="2">
        <f t="shared" si="3"/>
        <v>4156</v>
      </c>
      <c r="I38" s="2">
        <f t="shared" si="3"/>
        <v>-140</v>
      </c>
      <c r="J38" s="2">
        <f t="shared" si="3"/>
        <v>2020</v>
      </c>
      <c r="K38" s="2">
        <f t="shared" si="3"/>
        <v>938</v>
      </c>
      <c r="L38" s="2">
        <f t="shared" si="3"/>
        <v>1221</v>
      </c>
      <c r="M38" s="2">
        <f t="shared" si="3"/>
        <v>-3240</v>
      </c>
      <c r="N38" s="2">
        <f t="shared" si="3"/>
        <v>-1081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939</v>
      </c>
      <c r="X38" s="2">
        <f t="shared" si="3"/>
        <v>220952</v>
      </c>
      <c r="Y38" s="2">
        <f t="shared" si="3"/>
        <v>-220013</v>
      </c>
      <c r="Z38" s="34">
        <f>+IF(X38&lt;&gt;0,+(Y38/X38)*100,0)</f>
        <v>-99.575020819001409</v>
      </c>
      <c r="AA38" s="35">
        <f>+AA17+AA27+AA36</f>
        <v>441920</v>
      </c>
    </row>
    <row r="39" spans="1:27" ht="13.5" x14ac:dyDescent="0.25">
      <c r="A39" s="23" t="s">
        <v>61</v>
      </c>
      <c r="B39" s="17"/>
      <c r="C39" s="32">
        <v>15130833</v>
      </c>
      <c r="D39" s="32"/>
      <c r="E39" s="33">
        <v>21057584</v>
      </c>
      <c r="F39" s="2">
        <v>21057584</v>
      </c>
      <c r="G39" s="2">
        <v>54184715</v>
      </c>
      <c r="H39" s="2">
        <f>+G40+H60</f>
        <v>63661306</v>
      </c>
      <c r="I39" s="2">
        <f>+H40+I60</f>
        <v>109353177</v>
      </c>
      <c r="J39" s="2">
        <f>+G39</f>
        <v>54184715</v>
      </c>
      <c r="K39" s="2">
        <f>+I40+K60</f>
        <v>153370569</v>
      </c>
      <c r="L39" s="2">
        <f>+K40+L60</f>
        <v>175650895</v>
      </c>
      <c r="M39" s="2">
        <f>+L40+M60</f>
        <v>223263466</v>
      </c>
      <c r="N39" s="2">
        <f>+K39</f>
        <v>153370569</v>
      </c>
      <c r="O39" s="2">
        <f>+M40+O60</f>
        <v>223260226</v>
      </c>
      <c r="P39" s="2">
        <f>+O40+P60</f>
        <v>223260226</v>
      </c>
      <c r="Q39" s="2">
        <f>+P40+Q60</f>
        <v>223260226</v>
      </c>
      <c r="R39" s="2">
        <f>+O39</f>
        <v>223260226</v>
      </c>
      <c r="S39" s="2">
        <f>+Q40+S60</f>
        <v>223260226</v>
      </c>
      <c r="T39" s="2">
        <f>+S40+T60</f>
        <v>223260226</v>
      </c>
      <c r="U39" s="2">
        <f>+T40+U60</f>
        <v>223260226</v>
      </c>
      <c r="V39" s="2">
        <f>+S39</f>
        <v>223260226</v>
      </c>
      <c r="W39" s="2">
        <f>+G39</f>
        <v>54184715</v>
      </c>
      <c r="X39" s="2">
        <v>1754799</v>
      </c>
      <c r="Y39" s="2">
        <f>+W39-X39</f>
        <v>52429916</v>
      </c>
      <c r="Z39" s="34">
        <f>+IF(X39&lt;&gt;0,+(Y39/X39)*100,0)</f>
        <v>2987.8017938236803</v>
      </c>
      <c r="AA39" s="35">
        <v>21057584</v>
      </c>
    </row>
    <row r="40" spans="1:27" ht="13.5" x14ac:dyDescent="0.25">
      <c r="A40" s="41" t="s">
        <v>63</v>
      </c>
      <c r="B40" s="42" t="s">
        <v>62</v>
      </c>
      <c r="C40" s="43">
        <f>+C38+C39</f>
        <v>15130833</v>
      </c>
      <c r="D40" s="43">
        <f t="shared" ref="D40:AA40" si="4">+D38+D39</f>
        <v>0</v>
      </c>
      <c r="E40" s="44">
        <f t="shared" si="4"/>
        <v>21499504</v>
      </c>
      <c r="F40" s="45">
        <f t="shared" si="4"/>
        <v>21499504</v>
      </c>
      <c r="G40" s="45">
        <f t="shared" si="4"/>
        <v>54182719</v>
      </c>
      <c r="H40" s="45">
        <f t="shared" si="4"/>
        <v>63665462</v>
      </c>
      <c r="I40" s="45">
        <f t="shared" si="4"/>
        <v>109353037</v>
      </c>
      <c r="J40" s="45">
        <f>+I40</f>
        <v>109353037</v>
      </c>
      <c r="K40" s="45">
        <f t="shared" si="4"/>
        <v>153371507</v>
      </c>
      <c r="L40" s="45">
        <f t="shared" si="4"/>
        <v>175652116</v>
      </c>
      <c r="M40" s="45">
        <f t="shared" si="4"/>
        <v>223260226</v>
      </c>
      <c r="N40" s="45">
        <f>+M40</f>
        <v>223260226</v>
      </c>
      <c r="O40" s="45">
        <f t="shared" si="4"/>
        <v>223260226</v>
      </c>
      <c r="P40" s="45">
        <f t="shared" si="4"/>
        <v>223260226</v>
      </c>
      <c r="Q40" s="45">
        <f t="shared" si="4"/>
        <v>223260226</v>
      </c>
      <c r="R40" s="45">
        <f>+Q40</f>
        <v>223260226</v>
      </c>
      <c r="S40" s="45">
        <f t="shared" si="4"/>
        <v>223260226</v>
      </c>
      <c r="T40" s="45">
        <f t="shared" si="4"/>
        <v>223260226</v>
      </c>
      <c r="U40" s="45">
        <f t="shared" si="4"/>
        <v>223260226</v>
      </c>
      <c r="V40" s="45">
        <f>+U40</f>
        <v>223260226</v>
      </c>
      <c r="W40" s="45">
        <f>+V40</f>
        <v>223260226</v>
      </c>
      <c r="X40" s="45">
        <f t="shared" si="4"/>
        <v>1975751</v>
      </c>
      <c r="Y40" s="45">
        <f t="shared" si="4"/>
        <v>52209903</v>
      </c>
      <c r="Z40" s="46">
        <f>+IF(X40&lt;&gt;0,+(Y40/X40)*100,0)</f>
        <v>2642.5345602760672</v>
      </c>
      <c r="AA40" s="47">
        <f t="shared" si="4"/>
        <v>21499504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54184715</v>
      </c>
      <c r="H60">
        <v>9478587</v>
      </c>
      <c r="I60">
        <v>45687715</v>
      </c>
      <c r="J60">
        <v>54184715</v>
      </c>
      <c r="K60">
        <v>44017532</v>
      </c>
      <c r="L60">
        <v>22279388</v>
      </c>
      <c r="M60">
        <v>47611350</v>
      </c>
      <c r="N60">
        <v>44017532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146171293</v>
      </c>
      <c r="D7" s="18"/>
      <c r="E7" s="19">
        <v>139124978</v>
      </c>
      <c r="F7" s="20">
        <v>139124978</v>
      </c>
      <c r="G7" s="20">
        <v>7566532</v>
      </c>
      <c r="H7" s="20">
        <v>15696434</v>
      </c>
      <c r="I7" s="20">
        <v>10075931</v>
      </c>
      <c r="J7" s="20">
        <v>33338897</v>
      </c>
      <c r="K7" s="20">
        <v>11944020</v>
      </c>
      <c r="L7" s="20">
        <v>11313805</v>
      </c>
      <c r="M7" s="20">
        <v>12090298</v>
      </c>
      <c r="N7" s="20">
        <v>35348123</v>
      </c>
      <c r="O7" s="20"/>
      <c r="P7" s="20"/>
      <c r="Q7" s="20"/>
      <c r="R7" s="20"/>
      <c r="S7" s="20"/>
      <c r="T7" s="20"/>
      <c r="U7" s="20"/>
      <c r="V7" s="20"/>
      <c r="W7" s="20">
        <v>68687020</v>
      </c>
      <c r="X7" s="20">
        <v>69562500</v>
      </c>
      <c r="Y7" s="20">
        <v>-875480</v>
      </c>
      <c r="Z7" s="21">
        <v>-1.2585516621743036</v>
      </c>
      <c r="AA7" s="22">
        <v>139124978</v>
      </c>
    </row>
    <row r="8" spans="1:27" ht="13.5" x14ac:dyDescent="0.25">
      <c r="A8" s="23" t="s">
        <v>36</v>
      </c>
      <c r="B8" s="17" t="s">
        <v>32</v>
      </c>
      <c r="C8" s="18">
        <v>3126349490</v>
      </c>
      <c r="D8" s="18"/>
      <c r="E8" s="19">
        <v>3041477022</v>
      </c>
      <c r="F8" s="20">
        <v>3041477022</v>
      </c>
      <c r="G8" s="20">
        <v>484889340</v>
      </c>
      <c r="H8" s="20">
        <v>195991979</v>
      </c>
      <c r="I8" s="20">
        <v>1962732</v>
      </c>
      <c r="J8" s="20">
        <v>682844051</v>
      </c>
      <c r="K8" s="20">
        <v>418990733</v>
      </c>
      <c r="L8" s="20">
        <v>198143510</v>
      </c>
      <c r="M8" s="20">
        <v>397761835</v>
      </c>
      <c r="N8" s="20">
        <v>1014896078</v>
      </c>
      <c r="O8" s="20"/>
      <c r="P8" s="20"/>
      <c r="Q8" s="20"/>
      <c r="R8" s="20"/>
      <c r="S8" s="20"/>
      <c r="T8" s="20"/>
      <c r="U8" s="20"/>
      <c r="V8" s="20"/>
      <c r="W8" s="20">
        <v>1697740129</v>
      </c>
      <c r="X8" s="20">
        <v>1520738532</v>
      </c>
      <c r="Y8" s="20">
        <v>177001597</v>
      </c>
      <c r="Z8" s="21">
        <v>11.639186702740824</v>
      </c>
      <c r="AA8" s="22">
        <v>3041477022</v>
      </c>
    </row>
    <row r="9" spans="1:27" ht="13.5" x14ac:dyDescent="0.25">
      <c r="A9" s="23" t="s">
        <v>37</v>
      </c>
      <c r="B9" s="17" t="s">
        <v>6</v>
      </c>
      <c r="C9" s="18">
        <v>6772700</v>
      </c>
      <c r="D9" s="18"/>
      <c r="E9" s="19">
        <v>5819000</v>
      </c>
      <c r="F9" s="20">
        <v>5819000</v>
      </c>
      <c r="G9" s="20"/>
      <c r="H9" s="20">
        <v>2355000</v>
      </c>
      <c r="I9" s="20"/>
      <c r="J9" s="20">
        <v>2355000</v>
      </c>
      <c r="K9" s="20"/>
      <c r="L9" s="20">
        <v>2301555</v>
      </c>
      <c r="M9" s="20"/>
      <c r="N9" s="20">
        <v>2301555</v>
      </c>
      <c r="O9" s="20"/>
      <c r="P9" s="20"/>
      <c r="Q9" s="20"/>
      <c r="R9" s="20"/>
      <c r="S9" s="20"/>
      <c r="T9" s="20"/>
      <c r="U9" s="20"/>
      <c r="V9" s="20"/>
      <c r="W9" s="20">
        <v>4656555</v>
      </c>
      <c r="X9" s="20">
        <v>2909502</v>
      </c>
      <c r="Y9" s="20">
        <v>1747053</v>
      </c>
      <c r="Z9" s="21">
        <v>60.046461559400889</v>
      </c>
      <c r="AA9" s="22">
        <v>5819000</v>
      </c>
    </row>
    <row r="10" spans="1:27" ht="13.5" x14ac:dyDescent="0.25">
      <c r="A10" s="23" t="s">
        <v>38</v>
      </c>
      <c r="B10" s="17" t="s">
        <v>6</v>
      </c>
      <c r="C10" s="18">
        <v>245415000</v>
      </c>
      <c r="D10" s="18"/>
      <c r="E10" s="19">
        <v>263579000</v>
      </c>
      <c r="F10" s="20">
        <v>263579000</v>
      </c>
      <c r="G10" s="20">
        <v>75451000</v>
      </c>
      <c r="H10" s="20">
        <v>1000000</v>
      </c>
      <c r="I10" s="20">
        <v>54968000</v>
      </c>
      <c r="J10" s="20">
        <v>131419000</v>
      </c>
      <c r="K10" s="20">
        <v>20000000</v>
      </c>
      <c r="L10" s="20">
        <v>3000000</v>
      </c>
      <c r="M10" s="20"/>
      <c r="N10" s="20">
        <v>23000000</v>
      </c>
      <c r="O10" s="20"/>
      <c r="P10" s="20"/>
      <c r="Q10" s="20"/>
      <c r="R10" s="20"/>
      <c r="S10" s="20"/>
      <c r="T10" s="20"/>
      <c r="U10" s="20"/>
      <c r="V10" s="20"/>
      <c r="W10" s="20">
        <v>154419000</v>
      </c>
      <c r="X10" s="20">
        <v>131789514</v>
      </c>
      <c r="Y10" s="20">
        <v>22629486</v>
      </c>
      <c r="Z10" s="21">
        <v>17.170930609851098</v>
      </c>
      <c r="AA10" s="22">
        <v>263579000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13707920</v>
      </c>
      <c r="F11" s="20">
        <v>13707920</v>
      </c>
      <c r="G11" s="20">
        <v>806071</v>
      </c>
      <c r="H11" s="20">
        <v>1040712</v>
      </c>
      <c r="I11" s="20">
        <v>1077534</v>
      </c>
      <c r="J11" s="20">
        <v>2924317</v>
      </c>
      <c r="K11" s="20">
        <v>886048</v>
      </c>
      <c r="L11" s="20">
        <v>791096</v>
      </c>
      <c r="M11" s="20">
        <v>866336</v>
      </c>
      <c r="N11" s="20">
        <v>2543480</v>
      </c>
      <c r="O11" s="20"/>
      <c r="P11" s="20"/>
      <c r="Q11" s="20"/>
      <c r="R11" s="20"/>
      <c r="S11" s="20"/>
      <c r="T11" s="20"/>
      <c r="U11" s="20"/>
      <c r="V11" s="20"/>
      <c r="W11" s="20">
        <v>5467797</v>
      </c>
      <c r="X11" s="20">
        <v>6853962</v>
      </c>
      <c r="Y11" s="20">
        <v>-1386165</v>
      </c>
      <c r="Z11" s="21">
        <v>-20.224287791499282</v>
      </c>
      <c r="AA11" s="22">
        <v>13707920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-1346777899</v>
      </c>
      <c r="D14" s="18"/>
      <c r="E14" s="19">
        <v>-1089839127</v>
      </c>
      <c r="F14" s="20">
        <v>-1089839127</v>
      </c>
      <c r="G14" s="20">
        <v>-101366725</v>
      </c>
      <c r="H14" s="20">
        <v>-59288228</v>
      </c>
      <c r="I14" s="20">
        <v>-203277214</v>
      </c>
      <c r="J14" s="20">
        <v>-363932167</v>
      </c>
      <c r="K14" s="20">
        <v>-82121286</v>
      </c>
      <c r="L14" s="20">
        <v>-79531387</v>
      </c>
      <c r="M14" s="20">
        <v>-108595072</v>
      </c>
      <c r="N14" s="20">
        <v>-270247745</v>
      </c>
      <c r="O14" s="20"/>
      <c r="P14" s="20"/>
      <c r="Q14" s="20"/>
      <c r="R14" s="20"/>
      <c r="S14" s="20"/>
      <c r="T14" s="20"/>
      <c r="U14" s="20"/>
      <c r="V14" s="20"/>
      <c r="W14" s="20">
        <v>-634179912</v>
      </c>
      <c r="X14" s="20">
        <v>-549645871</v>
      </c>
      <c r="Y14" s="20">
        <v>-84534041</v>
      </c>
      <c r="Z14" s="21">
        <v>15.379728195938727</v>
      </c>
      <c r="AA14" s="22">
        <v>-1089839127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-2764979</v>
      </c>
      <c r="F15" s="20">
        <v>-2764979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-1382489</v>
      </c>
      <c r="Y15" s="20">
        <v>1382489</v>
      </c>
      <c r="Z15" s="21">
        <v>-100</v>
      </c>
      <c r="AA15" s="22">
        <v>-2764979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2177930584</v>
      </c>
      <c r="D17" s="26">
        <f>SUM(D6:D16)</f>
        <v>0</v>
      </c>
      <c r="E17" s="27">
        <f t="shared" si="0"/>
        <v>2371103814</v>
      </c>
      <c r="F17" s="28">
        <f t="shared" si="0"/>
        <v>2371103814</v>
      </c>
      <c r="G17" s="28">
        <f t="shared" si="0"/>
        <v>467346218</v>
      </c>
      <c r="H17" s="28">
        <f t="shared" si="0"/>
        <v>156795897</v>
      </c>
      <c r="I17" s="28">
        <f t="shared" si="0"/>
        <v>-135193017</v>
      </c>
      <c r="J17" s="28">
        <f t="shared" si="0"/>
        <v>488949098</v>
      </c>
      <c r="K17" s="28">
        <f t="shared" si="0"/>
        <v>369699515</v>
      </c>
      <c r="L17" s="28">
        <f t="shared" si="0"/>
        <v>136018579</v>
      </c>
      <c r="M17" s="28">
        <f t="shared" si="0"/>
        <v>302123397</v>
      </c>
      <c r="N17" s="28">
        <f t="shared" si="0"/>
        <v>807841491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1296790589</v>
      </c>
      <c r="X17" s="28">
        <f t="shared" si="0"/>
        <v>1180825650</v>
      </c>
      <c r="Y17" s="28">
        <f t="shared" si="0"/>
        <v>115964939</v>
      </c>
      <c r="Z17" s="29">
        <f>+IF(X17&lt;&gt;0,+(Y17/X17)*100,0)</f>
        <v>9.8206656503438925</v>
      </c>
      <c r="AA17" s="30">
        <f>SUM(AA6:AA16)</f>
        <v>2371103814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28492</v>
      </c>
      <c r="D23" s="40"/>
      <c r="E23" s="19">
        <v>9408</v>
      </c>
      <c r="F23" s="20"/>
      <c r="G23" s="36">
        <v>48861</v>
      </c>
      <c r="H23" s="36">
        <v>-114295</v>
      </c>
      <c r="I23" s="36">
        <v>71146</v>
      </c>
      <c r="J23" s="20">
        <v>5712</v>
      </c>
      <c r="K23" s="36">
        <v>-4720</v>
      </c>
      <c r="L23" s="36"/>
      <c r="M23" s="20">
        <v>-9220</v>
      </c>
      <c r="N23" s="36">
        <v>-13940</v>
      </c>
      <c r="O23" s="36"/>
      <c r="P23" s="36"/>
      <c r="Q23" s="20"/>
      <c r="R23" s="36"/>
      <c r="S23" s="36"/>
      <c r="T23" s="20"/>
      <c r="U23" s="36"/>
      <c r="V23" s="36"/>
      <c r="W23" s="36">
        <v>-8228</v>
      </c>
      <c r="X23" s="20">
        <v>-31691</v>
      </c>
      <c r="Y23" s="36">
        <v>23463</v>
      </c>
      <c r="Z23" s="37">
        <v>-74.036792780284628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-239963956</v>
      </c>
      <c r="D26" s="18"/>
      <c r="E26" s="19">
        <v>-244466738</v>
      </c>
      <c r="F26" s="20">
        <v>-244466738</v>
      </c>
      <c r="G26" s="20">
        <v>-9407789</v>
      </c>
      <c r="H26" s="20">
        <v>-6345811</v>
      </c>
      <c r="I26" s="20">
        <v>-15679979</v>
      </c>
      <c r="J26" s="20">
        <v>-31433579</v>
      </c>
      <c r="K26" s="20">
        <v>-9552764</v>
      </c>
      <c r="L26" s="20">
        <v>-14544001</v>
      </c>
      <c r="M26" s="20">
        <v>-22347347</v>
      </c>
      <c r="N26" s="20">
        <v>-46444112</v>
      </c>
      <c r="O26" s="20"/>
      <c r="P26" s="20"/>
      <c r="Q26" s="20"/>
      <c r="R26" s="20"/>
      <c r="S26" s="20"/>
      <c r="T26" s="20"/>
      <c r="U26" s="20"/>
      <c r="V26" s="20"/>
      <c r="W26" s="20">
        <v>-77877691</v>
      </c>
      <c r="X26" s="20">
        <v>-111452953</v>
      </c>
      <c r="Y26" s="20">
        <v>33575262</v>
      </c>
      <c r="Z26" s="21">
        <v>-30.125053752501291</v>
      </c>
      <c r="AA26" s="22">
        <v>-244466738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-239935464</v>
      </c>
      <c r="D27" s="26">
        <f>SUM(D21:D26)</f>
        <v>0</v>
      </c>
      <c r="E27" s="27">
        <f t="shared" si="1"/>
        <v>-244457330</v>
      </c>
      <c r="F27" s="28">
        <f t="shared" si="1"/>
        <v>-244466738</v>
      </c>
      <c r="G27" s="28">
        <f t="shared" si="1"/>
        <v>-9358928</v>
      </c>
      <c r="H27" s="28">
        <f t="shared" si="1"/>
        <v>-6460106</v>
      </c>
      <c r="I27" s="28">
        <f t="shared" si="1"/>
        <v>-15608833</v>
      </c>
      <c r="J27" s="28">
        <f t="shared" si="1"/>
        <v>-31427867</v>
      </c>
      <c r="K27" s="28">
        <f t="shared" si="1"/>
        <v>-9557484</v>
      </c>
      <c r="L27" s="28">
        <f t="shared" si="1"/>
        <v>-14544001</v>
      </c>
      <c r="M27" s="28">
        <f t="shared" si="1"/>
        <v>-22356567</v>
      </c>
      <c r="N27" s="28">
        <f t="shared" si="1"/>
        <v>-46458052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-77885919</v>
      </c>
      <c r="X27" s="28">
        <f t="shared" si="1"/>
        <v>-111484644</v>
      </c>
      <c r="Y27" s="28">
        <f t="shared" si="1"/>
        <v>33598725</v>
      </c>
      <c r="Z27" s="29">
        <f>+IF(X27&lt;&gt;0,+(Y27/X27)*100,0)</f>
        <v>-30.137536251180926</v>
      </c>
      <c r="AA27" s="30">
        <f>SUM(AA21:AA26)</f>
        <v>-244466738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15846</v>
      </c>
      <c r="D33" s="18"/>
      <c r="E33" s="19">
        <v>-15845</v>
      </c>
      <c r="F33" s="20"/>
      <c r="G33" s="20">
        <v>25173</v>
      </c>
      <c r="H33" s="36">
        <v>10074257</v>
      </c>
      <c r="I33" s="36">
        <v>-10101447</v>
      </c>
      <c r="J33" s="36">
        <v>-2017</v>
      </c>
      <c r="K33" s="20">
        <v>6432</v>
      </c>
      <c r="L33" s="20">
        <v>-7300</v>
      </c>
      <c r="M33" s="20">
        <v>1554</v>
      </c>
      <c r="N33" s="20">
        <v>686</v>
      </c>
      <c r="O33" s="36"/>
      <c r="P33" s="36"/>
      <c r="Q33" s="36"/>
      <c r="R33" s="20"/>
      <c r="S33" s="20"/>
      <c r="T33" s="20"/>
      <c r="U33" s="20"/>
      <c r="V33" s="36"/>
      <c r="W33" s="36">
        <v>-1331</v>
      </c>
      <c r="X33" s="36">
        <v>5042104</v>
      </c>
      <c r="Y33" s="20">
        <v>-5043435</v>
      </c>
      <c r="Z33" s="21">
        <v>-100.02639771016226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9563781</v>
      </c>
      <c r="F35" s="20">
        <v>9563781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4781886</v>
      </c>
      <c r="Y35" s="20">
        <v>-4781886</v>
      </c>
      <c r="Z35" s="21">
        <v>-100</v>
      </c>
      <c r="AA35" s="22">
        <v>9563781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15846</v>
      </c>
      <c r="D36" s="26">
        <f>SUM(D31:D35)</f>
        <v>0</v>
      </c>
      <c r="E36" s="27">
        <f t="shared" si="2"/>
        <v>9547936</v>
      </c>
      <c r="F36" s="28">
        <f t="shared" si="2"/>
        <v>9563781</v>
      </c>
      <c r="G36" s="28">
        <f t="shared" si="2"/>
        <v>25173</v>
      </c>
      <c r="H36" s="28">
        <f t="shared" si="2"/>
        <v>10074257</v>
      </c>
      <c r="I36" s="28">
        <f t="shared" si="2"/>
        <v>-10101447</v>
      </c>
      <c r="J36" s="28">
        <f t="shared" si="2"/>
        <v>-2017</v>
      </c>
      <c r="K36" s="28">
        <f t="shared" si="2"/>
        <v>6432</v>
      </c>
      <c r="L36" s="28">
        <f t="shared" si="2"/>
        <v>-7300</v>
      </c>
      <c r="M36" s="28">
        <f t="shared" si="2"/>
        <v>1554</v>
      </c>
      <c r="N36" s="28">
        <f t="shared" si="2"/>
        <v>686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-1331</v>
      </c>
      <c r="X36" s="28">
        <f t="shared" si="2"/>
        <v>9823990</v>
      </c>
      <c r="Y36" s="28">
        <f t="shared" si="2"/>
        <v>-9825321</v>
      </c>
      <c r="Z36" s="29">
        <f>+IF(X36&lt;&gt;0,+(Y36/X36)*100,0)</f>
        <v>-100.01354846655993</v>
      </c>
      <c r="AA36" s="30">
        <f>SUM(AA31:AA35)</f>
        <v>9563781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1938010966</v>
      </c>
      <c r="D38" s="32">
        <f>+D17+D27+D36</f>
        <v>0</v>
      </c>
      <c r="E38" s="33">
        <f t="shared" si="3"/>
        <v>2136194420</v>
      </c>
      <c r="F38" s="2">
        <f t="shared" si="3"/>
        <v>2136200857</v>
      </c>
      <c r="G38" s="2">
        <f t="shared" si="3"/>
        <v>458012463</v>
      </c>
      <c r="H38" s="2">
        <f t="shared" si="3"/>
        <v>160410048</v>
      </c>
      <c r="I38" s="2">
        <f t="shared" si="3"/>
        <v>-160903297</v>
      </c>
      <c r="J38" s="2">
        <f t="shared" si="3"/>
        <v>457519214</v>
      </c>
      <c r="K38" s="2">
        <f t="shared" si="3"/>
        <v>360148463</v>
      </c>
      <c r="L38" s="2">
        <f t="shared" si="3"/>
        <v>121467278</v>
      </c>
      <c r="M38" s="2">
        <f t="shared" si="3"/>
        <v>279768384</v>
      </c>
      <c r="N38" s="2">
        <f t="shared" si="3"/>
        <v>761384125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1218903339</v>
      </c>
      <c r="X38" s="2">
        <f t="shared" si="3"/>
        <v>1079164996</v>
      </c>
      <c r="Y38" s="2">
        <f t="shared" si="3"/>
        <v>139738343</v>
      </c>
      <c r="Z38" s="34">
        <f>+IF(X38&lt;&gt;0,+(Y38/X38)*100,0)</f>
        <v>12.948746810538692</v>
      </c>
      <c r="AA38" s="35">
        <f>+AA17+AA27+AA36</f>
        <v>2136200857</v>
      </c>
    </row>
    <row r="39" spans="1:27" ht="13.5" x14ac:dyDescent="0.25">
      <c r="A39" s="23" t="s">
        <v>61</v>
      </c>
      <c r="B39" s="17"/>
      <c r="C39" s="32">
        <v>501419814</v>
      </c>
      <c r="D39" s="32"/>
      <c r="E39" s="33">
        <v>395770772</v>
      </c>
      <c r="F39" s="2">
        <v>395770772</v>
      </c>
      <c r="G39" s="2">
        <v>-210437015</v>
      </c>
      <c r="H39" s="2">
        <f>+G40+H60</f>
        <v>748995862</v>
      </c>
      <c r="I39" s="2">
        <f>+H40+I60</f>
        <v>909405910</v>
      </c>
      <c r="J39" s="2">
        <f>+G39</f>
        <v>-210437015</v>
      </c>
      <c r="K39" s="2">
        <f>+I40+K60</f>
        <v>748502628</v>
      </c>
      <c r="L39" s="2">
        <f>+K40+L60</f>
        <v>1108651091</v>
      </c>
      <c r="M39" s="2">
        <f>+L40+M60</f>
        <v>1230118369</v>
      </c>
      <c r="N39" s="2">
        <f>+K39</f>
        <v>748502628</v>
      </c>
      <c r="O39" s="2">
        <f>+M40+O60</f>
        <v>1509886753</v>
      </c>
      <c r="P39" s="2">
        <f>+O40+P60</f>
        <v>1509886753</v>
      </c>
      <c r="Q39" s="2">
        <f>+P40+Q60</f>
        <v>1509886753</v>
      </c>
      <c r="R39" s="2">
        <f>+O39</f>
        <v>1509886753</v>
      </c>
      <c r="S39" s="2">
        <f>+Q40+S60</f>
        <v>1509886753</v>
      </c>
      <c r="T39" s="2">
        <f>+S40+T60</f>
        <v>1509886753</v>
      </c>
      <c r="U39" s="2">
        <f>+T40+U60</f>
        <v>1509886753</v>
      </c>
      <c r="V39" s="2">
        <f>+S39</f>
        <v>1509886753</v>
      </c>
      <c r="W39" s="2">
        <f>+G39</f>
        <v>-210437015</v>
      </c>
      <c r="X39" s="2">
        <v>395770772</v>
      </c>
      <c r="Y39" s="2">
        <f>+W39-X39</f>
        <v>-606207787</v>
      </c>
      <c r="Z39" s="34">
        <f>+IF(X39&lt;&gt;0,+(Y39/X39)*100,0)</f>
        <v>-153.17143909757945</v>
      </c>
      <c r="AA39" s="35">
        <v>395770772</v>
      </c>
    </row>
    <row r="40" spans="1:27" ht="13.5" x14ac:dyDescent="0.25">
      <c r="A40" s="41" t="s">
        <v>63</v>
      </c>
      <c r="B40" s="42" t="s">
        <v>62</v>
      </c>
      <c r="C40" s="43">
        <f>+C38+C39</f>
        <v>2439430780</v>
      </c>
      <c r="D40" s="43">
        <f t="shared" ref="D40:AA40" si="4">+D38+D39</f>
        <v>0</v>
      </c>
      <c r="E40" s="44">
        <f t="shared" si="4"/>
        <v>2531965192</v>
      </c>
      <c r="F40" s="45">
        <f t="shared" si="4"/>
        <v>2531971629</v>
      </c>
      <c r="G40" s="45">
        <f t="shared" si="4"/>
        <v>247575448</v>
      </c>
      <c r="H40" s="45">
        <f t="shared" si="4"/>
        <v>909405910</v>
      </c>
      <c r="I40" s="45">
        <f t="shared" si="4"/>
        <v>748502613</v>
      </c>
      <c r="J40" s="45">
        <f>+I40</f>
        <v>748502613</v>
      </c>
      <c r="K40" s="45">
        <f t="shared" si="4"/>
        <v>1108651091</v>
      </c>
      <c r="L40" s="45">
        <f t="shared" si="4"/>
        <v>1230118369</v>
      </c>
      <c r="M40" s="45">
        <f t="shared" si="4"/>
        <v>1509886753</v>
      </c>
      <c r="N40" s="45">
        <f>+M40</f>
        <v>1509886753</v>
      </c>
      <c r="O40" s="45">
        <f t="shared" si="4"/>
        <v>1509886753</v>
      </c>
      <c r="P40" s="45">
        <f t="shared" si="4"/>
        <v>1509886753</v>
      </c>
      <c r="Q40" s="45">
        <f t="shared" si="4"/>
        <v>1509886753</v>
      </c>
      <c r="R40" s="45">
        <f>+Q40</f>
        <v>1509886753</v>
      </c>
      <c r="S40" s="45">
        <f t="shared" si="4"/>
        <v>1509886753</v>
      </c>
      <c r="T40" s="45">
        <f t="shared" si="4"/>
        <v>1509886753</v>
      </c>
      <c r="U40" s="45">
        <f t="shared" si="4"/>
        <v>1509886753</v>
      </c>
      <c r="V40" s="45">
        <f>+U40</f>
        <v>1509886753</v>
      </c>
      <c r="W40" s="45">
        <f>+V40</f>
        <v>1509886753</v>
      </c>
      <c r="X40" s="45">
        <f t="shared" si="4"/>
        <v>1474935768</v>
      </c>
      <c r="Y40" s="45">
        <f t="shared" si="4"/>
        <v>-466469444</v>
      </c>
      <c r="Z40" s="46">
        <f>+IF(X40&lt;&gt;0,+(Y40/X40)*100,0)</f>
        <v>-31.626424290498324</v>
      </c>
      <c r="AA40" s="47">
        <f t="shared" si="4"/>
        <v>2531971629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-210437015</v>
      </c>
      <c r="H60">
        <v>501420414</v>
      </c>
      <c r="J60">
        <v>-210437015</v>
      </c>
      <c r="K60">
        <v>15</v>
      </c>
      <c r="N60">
        <v>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328626326</v>
      </c>
      <c r="D6" s="18"/>
      <c r="E6" s="19">
        <v>26585669</v>
      </c>
      <c r="F6" s="20">
        <v>26585669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13292837</v>
      </c>
      <c r="Y6" s="20">
        <v>-13292837</v>
      </c>
      <c r="Z6" s="21">
        <v>-100</v>
      </c>
      <c r="AA6" s="22">
        <v>26585669</v>
      </c>
    </row>
    <row r="7" spans="1:27" ht="13.5" x14ac:dyDescent="0.25">
      <c r="A7" s="23" t="s">
        <v>35</v>
      </c>
      <c r="B7" s="17" t="s">
        <v>32</v>
      </c>
      <c r="C7" s="18">
        <v>1665990</v>
      </c>
      <c r="D7" s="18"/>
      <c r="E7" s="19">
        <v>42028464</v>
      </c>
      <c r="F7" s="20">
        <v>42028464</v>
      </c>
      <c r="G7" s="20"/>
      <c r="H7" s="20"/>
      <c r="I7" s="20">
        <v>2655</v>
      </c>
      <c r="J7" s="20">
        <v>2655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2655</v>
      </c>
      <c r="X7" s="20">
        <v>21014232</v>
      </c>
      <c r="Y7" s="20">
        <v>-21011577</v>
      </c>
      <c r="Z7" s="21">
        <v>-99.98736570529914</v>
      </c>
      <c r="AA7" s="22">
        <v>42028464</v>
      </c>
    </row>
    <row r="8" spans="1:27" ht="13.5" x14ac:dyDescent="0.25">
      <c r="A8" s="23" t="s">
        <v>36</v>
      </c>
      <c r="B8" s="17" t="s">
        <v>32</v>
      </c>
      <c r="C8" s="18">
        <v>4484252</v>
      </c>
      <c r="D8" s="18"/>
      <c r="E8" s="19">
        <v>1477993</v>
      </c>
      <c r="F8" s="20">
        <v>1477993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738985</v>
      </c>
      <c r="Y8" s="20">
        <v>-738985</v>
      </c>
      <c r="Z8" s="21">
        <v>-100</v>
      </c>
      <c r="AA8" s="22">
        <v>1477993</v>
      </c>
    </row>
    <row r="9" spans="1:27" ht="13.5" x14ac:dyDescent="0.25">
      <c r="A9" s="23" t="s">
        <v>37</v>
      </c>
      <c r="B9" s="17" t="s">
        <v>6</v>
      </c>
      <c r="C9" s="18">
        <v>360096998</v>
      </c>
      <c r="D9" s="18"/>
      <c r="E9" s="19">
        <v>204520000</v>
      </c>
      <c r="F9" s="20">
        <v>204520000</v>
      </c>
      <c r="G9" s="20"/>
      <c r="H9" s="20"/>
      <c r="I9" s="20"/>
      <c r="J9" s="20"/>
      <c r="K9" s="20">
        <v>40166452</v>
      </c>
      <c r="L9" s="20">
        <v>20000000</v>
      </c>
      <c r="M9" s="20">
        <v>64549000</v>
      </c>
      <c r="N9" s="20">
        <v>124715452</v>
      </c>
      <c r="O9" s="20"/>
      <c r="P9" s="20"/>
      <c r="Q9" s="20"/>
      <c r="R9" s="20"/>
      <c r="S9" s="20"/>
      <c r="T9" s="20"/>
      <c r="U9" s="20"/>
      <c r="V9" s="20"/>
      <c r="W9" s="20">
        <v>124715452</v>
      </c>
      <c r="X9" s="20">
        <v>102259996</v>
      </c>
      <c r="Y9" s="20">
        <v>22455456</v>
      </c>
      <c r="Z9" s="21">
        <v>21.959179423398371</v>
      </c>
      <c r="AA9" s="22">
        <v>204520000</v>
      </c>
    </row>
    <row r="10" spans="1:27" ht="13.5" x14ac:dyDescent="0.25">
      <c r="A10" s="23" t="s">
        <v>38</v>
      </c>
      <c r="B10" s="17" t="s">
        <v>6</v>
      </c>
      <c r="C10" s="18">
        <v>50556282</v>
      </c>
      <c r="D10" s="18"/>
      <c r="E10" s="19">
        <v>37232000</v>
      </c>
      <c r="F10" s="20">
        <v>37232000</v>
      </c>
      <c r="G10" s="20">
        <v>95077</v>
      </c>
      <c r="H10" s="20">
        <v>-2054889</v>
      </c>
      <c r="I10" s="20">
        <v>4222058</v>
      </c>
      <c r="J10" s="20">
        <v>2262246</v>
      </c>
      <c r="K10" s="20">
        <v>-6081056</v>
      </c>
      <c r="L10" s="20">
        <v>-582132</v>
      </c>
      <c r="M10" s="20">
        <v>9603000</v>
      </c>
      <c r="N10" s="20">
        <v>2939812</v>
      </c>
      <c r="O10" s="20"/>
      <c r="P10" s="20"/>
      <c r="Q10" s="20"/>
      <c r="R10" s="20"/>
      <c r="S10" s="20"/>
      <c r="T10" s="20"/>
      <c r="U10" s="20"/>
      <c r="V10" s="20"/>
      <c r="W10" s="20">
        <v>5202058</v>
      </c>
      <c r="X10" s="20">
        <v>18615998</v>
      </c>
      <c r="Y10" s="20">
        <v>-13413940</v>
      </c>
      <c r="Z10" s="21">
        <v>-72.055981097548454</v>
      </c>
      <c r="AA10" s="22">
        <v>37232000</v>
      </c>
    </row>
    <row r="11" spans="1:27" ht="13.5" x14ac:dyDescent="0.25">
      <c r="A11" s="23" t="s">
        <v>39</v>
      </c>
      <c r="B11" s="17" t="s">
        <v>32</v>
      </c>
      <c r="C11" s="18">
        <v>738465</v>
      </c>
      <c r="D11" s="18"/>
      <c r="E11" s="19"/>
      <c r="F11" s="20"/>
      <c r="G11" s="20"/>
      <c r="H11" s="20">
        <v>38019</v>
      </c>
      <c r="I11" s="20">
        <v>29808</v>
      </c>
      <c r="J11" s="20">
        <v>67827</v>
      </c>
      <c r="K11" s="20">
        <v>38807</v>
      </c>
      <c r="L11" s="20">
        <v>26261</v>
      </c>
      <c r="M11" s="20">
        <v>41749</v>
      </c>
      <c r="N11" s="20">
        <v>106817</v>
      </c>
      <c r="O11" s="20"/>
      <c r="P11" s="20"/>
      <c r="Q11" s="20"/>
      <c r="R11" s="20"/>
      <c r="S11" s="20"/>
      <c r="T11" s="20"/>
      <c r="U11" s="20"/>
      <c r="V11" s="20"/>
      <c r="W11" s="20">
        <v>174644</v>
      </c>
      <c r="X11" s="20"/>
      <c r="Y11" s="20">
        <v>174644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18252667</v>
      </c>
      <c r="D14" s="18"/>
      <c r="E14" s="19">
        <v>-266290065</v>
      </c>
      <c r="F14" s="20">
        <v>-266290065</v>
      </c>
      <c r="G14" s="20"/>
      <c r="H14" s="20">
        <v>-602254</v>
      </c>
      <c r="I14" s="20">
        <v>-17</v>
      </c>
      <c r="J14" s="20">
        <v>-602271</v>
      </c>
      <c r="K14" s="20">
        <v>-356340</v>
      </c>
      <c r="L14" s="20">
        <v>405829</v>
      </c>
      <c r="M14" s="20">
        <v>-3469917</v>
      </c>
      <c r="N14" s="20">
        <v>-3420428</v>
      </c>
      <c r="O14" s="20"/>
      <c r="P14" s="20"/>
      <c r="Q14" s="20"/>
      <c r="R14" s="20"/>
      <c r="S14" s="20"/>
      <c r="T14" s="20"/>
      <c r="U14" s="20"/>
      <c r="V14" s="20"/>
      <c r="W14" s="20">
        <v>-4022699</v>
      </c>
      <c r="X14" s="20">
        <v>-133145013</v>
      </c>
      <c r="Y14" s="20">
        <v>129122314</v>
      </c>
      <c r="Z14" s="21">
        <v>-96.978708470290215</v>
      </c>
      <c r="AA14" s="22">
        <v>-266290065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-400000</v>
      </c>
      <c r="F15" s="20">
        <v>-400000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-200002</v>
      </c>
      <c r="Y15" s="20">
        <v>200002</v>
      </c>
      <c r="Z15" s="21">
        <v>-100</v>
      </c>
      <c r="AA15" s="22">
        <v>-400000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-1882829</v>
      </c>
      <c r="F16" s="20">
        <v>-1882829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-941417</v>
      </c>
      <c r="Y16" s="20">
        <v>941417</v>
      </c>
      <c r="Z16" s="21">
        <v>-100</v>
      </c>
      <c r="AA16" s="22">
        <v>-1882829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764420980</v>
      </c>
      <c r="D17" s="26">
        <f>SUM(D6:D16)</f>
        <v>0</v>
      </c>
      <c r="E17" s="27">
        <f t="shared" si="0"/>
        <v>43271232</v>
      </c>
      <c r="F17" s="28">
        <f t="shared" si="0"/>
        <v>43271232</v>
      </c>
      <c r="G17" s="28">
        <f t="shared" si="0"/>
        <v>95077</v>
      </c>
      <c r="H17" s="28">
        <f t="shared" si="0"/>
        <v>-2619124</v>
      </c>
      <c r="I17" s="28">
        <f t="shared" si="0"/>
        <v>4254504</v>
      </c>
      <c r="J17" s="28">
        <f t="shared" si="0"/>
        <v>1730457</v>
      </c>
      <c r="K17" s="28">
        <f t="shared" si="0"/>
        <v>33767863</v>
      </c>
      <c r="L17" s="28">
        <f t="shared" si="0"/>
        <v>19849958</v>
      </c>
      <c r="M17" s="28">
        <f t="shared" si="0"/>
        <v>70723832</v>
      </c>
      <c r="N17" s="28">
        <f t="shared" si="0"/>
        <v>124341653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126072110</v>
      </c>
      <c r="X17" s="28">
        <f t="shared" si="0"/>
        <v>21635616</v>
      </c>
      <c r="Y17" s="28">
        <f t="shared" si="0"/>
        <v>104436494</v>
      </c>
      <c r="Z17" s="29">
        <f>+IF(X17&lt;&gt;0,+(Y17/X17)*100,0)</f>
        <v>482.7063578869213</v>
      </c>
      <c r="AA17" s="30">
        <f>SUM(AA6:AA16)</f>
        <v>43271232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-73920399</v>
      </c>
      <c r="F26" s="20">
        <v>-73920399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-36960201</v>
      </c>
      <c r="Y26" s="20">
        <v>36960201</v>
      </c>
      <c r="Z26" s="21">
        <v>-100</v>
      </c>
      <c r="AA26" s="22">
        <v>-73920399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-73920399</v>
      </c>
      <c r="F27" s="28">
        <f t="shared" si="1"/>
        <v>-73920399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-36960201</v>
      </c>
      <c r="Y27" s="28">
        <f t="shared" si="1"/>
        <v>36960201</v>
      </c>
      <c r="Z27" s="29">
        <f>+IF(X27&lt;&gt;0,+(Y27/X27)*100,0)</f>
        <v>-100</v>
      </c>
      <c r="AA27" s="30">
        <f>SUM(AA21:AA26)</f>
        <v>-73920399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282867</v>
      </c>
      <c r="F33" s="20">
        <v>-282867</v>
      </c>
      <c r="G33" s="20">
        <v>-16116</v>
      </c>
      <c r="H33" s="36">
        <v>-2934</v>
      </c>
      <c r="I33" s="36">
        <v>-2951</v>
      </c>
      <c r="J33" s="36">
        <v>-22001</v>
      </c>
      <c r="K33" s="20">
        <v>-32493</v>
      </c>
      <c r="L33" s="20">
        <v>40161</v>
      </c>
      <c r="M33" s="20">
        <v>-7597</v>
      </c>
      <c r="N33" s="20">
        <v>71</v>
      </c>
      <c r="O33" s="36"/>
      <c r="P33" s="36"/>
      <c r="Q33" s="36"/>
      <c r="R33" s="20"/>
      <c r="S33" s="20"/>
      <c r="T33" s="20"/>
      <c r="U33" s="20"/>
      <c r="V33" s="36"/>
      <c r="W33" s="36">
        <v>-21930</v>
      </c>
      <c r="X33" s="36"/>
      <c r="Y33" s="20">
        <v>-21930</v>
      </c>
      <c r="Z33" s="21"/>
      <c r="AA33" s="22">
        <v>-282867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282867</v>
      </c>
      <c r="F36" s="28">
        <f t="shared" si="2"/>
        <v>-282867</v>
      </c>
      <c r="G36" s="28">
        <f t="shared" si="2"/>
        <v>-16116</v>
      </c>
      <c r="H36" s="28">
        <f t="shared" si="2"/>
        <v>-2934</v>
      </c>
      <c r="I36" s="28">
        <f t="shared" si="2"/>
        <v>-2951</v>
      </c>
      <c r="J36" s="28">
        <f t="shared" si="2"/>
        <v>-22001</v>
      </c>
      <c r="K36" s="28">
        <f t="shared" si="2"/>
        <v>-32493</v>
      </c>
      <c r="L36" s="28">
        <f t="shared" si="2"/>
        <v>40161</v>
      </c>
      <c r="M36" s="28">
        <f t="shared" si="2"/>
        <v>-7597</v>
      </c>
      <c r="N36" s="28">
        <f t="shared" si="2"/>
        <v>71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-21930</v>
      </c>
      <c r="X36" s="28">
        <f t="shared" si="2"/>
        <v>0</v>
      </c>
      <c r="Y36" s="28">
        <f t="shared" si="2"/>
        <v>-21930</v>
      </c>
      <c r="Z36" s="29">
        <f>+IF(X36&lt;&gt;0,+(Y36/X36)*100,0)</f>
        <v>0</v>
      </c>
      <c r="AA36" s="30">
        <f>SUM(AA31:AA35)</f>
        <v>-282867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764420980</v>
      </c>
      <c r="D38" s="32">
        <f>+D17+D27+D36</f>
        <v>0</v>
      </c>
      <c r="E38" s="33">
        <f t="shared" si="3"/>
        <v>-30366300</v>
      </c>
      <c r="F38" s="2">
        <f t="shared" si="3"/>
        <v>-30932034</v>
      </c>
      <c r="G38" s="2">
        <f t="shared" si="3"/>
        <v>78961</v>
      </c>
      <c r="H38" s="2">
        <f t="shared" si="3"/>
        <v>-2622058</v>
      </c>
      <c r="I38" s="2">
        <f t="shared" si="3"/>
        <v>4251553</v>
      </c>
      <c r="J38" s="2">
        <f t="shared" si="3"/>
        <v>1708456</v>
      </c>
      <c r="K38" s="2">
        <f t="shared" si="3"/>
        <v>33735370</v>
      </c>
      <c r="L38" s="2">
        <f t="shared" si="3"/>
        <v>19890119</v>
      </c>
      <c r="M38" s="2">
        <f t="shared" si="3"/>
        <v>70716235</v>
      </c>
      <c r="N38" s="2">
        <f t="shared" si="3"/>
        <v>124341724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126050180</v>
      </c>
      <c r="X38" s="2">
        <f t="shared" si="3"/>
        <v>-15324585</v>
      </c>
      <c r="Y38" s="2">
        <f t="shared" si="3"/>
        <v>141374765</v>
      </c>
      <c r="Z38" s="34">
        <f>+IF(X38&lt;&gt;0,+(Y38/X38)*100,0)</f>
        <v>-922.53568367430501</v>
      </c>
      <c r="AA38" s="35">
        <f>+AA17+AA27+AA36</f>
        <v>-30932034</v>
      </c>
    </row>
    <row r="39" spans="1:27" ht="13.5" x14ac:dyDescent="0.25">
      <c r="A39" s="23" t="s">
        <v>61</v>
      </c>
      <c r="B39" s="17"/>
      <c r="C39" s="32">
        <v>30000000</v>
      </c>
      <c r="D39" s="32"/>
      <c r="E39" s="33">
        <v>82219170</v>
      </c>
      <c r="F39" s="2">
        <v>82219170</v>
      </c>
      <c r="G39" s="2"/>
      <c r="H39" s="2">
        <f>+G40+H60</f>
        <v>78961</v>
      </c>
      <c r="I39" s="2">
        <f>+H40+I60</f>
        <v>37456903</v>
      </c>
      <c r="J39" s="2">
        <f>+G39</f>
        <v>0</v>
      </c>
      <c r="K39" s="2">
        <f>+I40+K60</f>
        <v>1708456</v>
      </c>
      <c r="L39" s="2">
        <f>+K40+L60</f>
        <v>35443826</v>
      </c>
      <c r="M39" s="2">
        <f>+L40+M60</f>
        <v>105333945</v>
      </c>
      <c r="N39" s="2">
        <f>+K39</f>
        <v>1708456</v>
      </c>
      <c r="O39" s="2">
        <f>+M40+O60</f>
        <v>176050180</v>
      </c>
      <c r="P39" s="2">
        <f>+O40+P60</f>
        <v>176050180</v>
      </c>
      <c r="Q39" s="2">
        <f>+P40+Q60</f>
        <v>176050180</v>
      </c>
      <c r="R39" s="2">
        <f>+O39</f>
        <v>176050180</v>
      </c>
      <c r="S39" s="2">
        <f>+Q40+S60</f>
        <v>176050180</v>
      </c>
      <c r="T39" s="2">
        <f>+S40+T60</f>
        <v>176050180</v>
      </c>
      <c r="U39" s="2">
        <f>+T40+U60</f>
        <v>176050180</v>
      </c>
      <c r="V39" s="2">
        <f>+S39</f>
        <v>176050180</v>
      </c>
      <c r="W39" s="2">
        <f>+G39</f>
        <v>0</v>
      </c>
      <c r="X39" s="2">
        <v>6851599</v>
      </c>
      <c r="Y39" s="2">
        <f>+W39-X39</f>
        <v>-6851599</v>
      </c>
      <c r="Z39" s="34">
        <f>+IF(X39&lt;&gt;0,+(Y39/X39)*100,0)</f>
        <v>-100</v>
      </c>
      <c r="AA39" s="35">
        <v>82219170</v>
      </c>
    </row>
    <row r="40" spans="1:27" ht="13.5" x14ac:dyDescent="0.25">
      <c r="A40" s="41" t="s">
        <v>63</v>
      </c>
      <c r="B40" s="42" t="s">
        <v>62</v>
      </c>
      <c r="C40" s="43">
        <f>+C38+C39</f>
        <v>794420980</v>
      </c>
      <c r="D40" s="43">
        <f t="shared" ref="D40:AA40" si="4">+D38+D39</f>
        <v>0</v>
      </c>
      <c r="E40" s="44">
        <f t="shared" si="4"/>
        <v>51852870</v>
      </c>
      <c r="F40" s="45">
        <f t="shared" si="4"/>
        <v>51287136</v>
      </c>
      <c r="G40" s="45">
        <f t="shared" si="4"/>
        <v>78961</v>
      </c>
      <c r="H40" s="45">
        <f t="shared" si="4"/>
        <v>-2543097</v>
      </c>
      <c r="I40" s="45">
        <f t="shared" si="4"/>
        <v>41708456</v>
      </c>
      <c r="J40" s="45">
        <f>+I40</f>
        <v>41708456</v>
      </c>
      <c r="K40" s="45">
        <f t="shared" si="4"/>
        <v>35443826</v>
      </c>
      <c r="L40" s="45">
        <f t="shared" si="4"/>
        <v>55333945</v>
      </c>
      <c r="M40" s="45">
        <f t="shared" si="4"/>
        <v>176050180</v>
      </c>
      <c r="N40" s="45">
        <f>+M40</f>
        <v>176050180</v>
      </c>
      <c r="O40" s="45">
        <f t="shared" si="4"/>
        <v>176050180</v>
      </c>
      <c r="P40" s="45">
        <f t="shared" si="4"/>
        <v>176050180</v>
      </c>
      <c r="Q40" s="45">
        <f t="shared" si="4"/>
        <v>176050180</v>
      </c>
      <c r="R40" s="45">
        <f>+Q40</f>
        <v>176050180</v>
      </c>
      <c r="S40" s="45">
        <f t="shared" si="4"/>
        <v>176050180</v>
      </c>
      <c r="T40" s="45">
        <f t="shared" si="4"/>
        <v>176050180</v>
      </c>
      <c r="U40" s="45">
        <f t="shared" si="4"/>
        <v>176050180</v>
      </c>
      <c r="V40" s="45">
        <f>+U40</f>
        <v>176050180</v>
      </c>
      <c r="W40" s="45">
        <f>+V40</f>
        <v>176050180</v>
      </c>
      <c r="X40" s="45">
        <f t="shared" si="4"/>
        <v>-8472986</v>
      </c>
      <c r="Y40" s="45">
        <f t="shared" si="4"/>
        <v>134523166</v>
      </c>
      <c r="Z40" s="46">
        <f>+IF(X40&lt;&gt;0,+(Y40/X40)*100,0)</f>
        <v>-1587.6712884926283</v>
      </c>
      <c r="AA40" s="47">
        <f t="shared" si="4"/>
        <v>51287136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4" hidden="1" x14ac:dyDescent="0.2">
      <c r="I60">
        <v>40000000</v>
      </c>
      <c r="K60">
        <v>-40000000</v>
      </c>
      <c r="M60">
        <v>50000000</v>
      </c>
      <c r="N60">
        <v>-40000000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541524388</v>
      </c>
      <c r="D6" s="18"/>
      <c r="E6" s="19">
        <v>520716475</v>
      </c>
      <c r="F6" s="20">
        <v>520716475</v>
      </c>
      <c r="G6" s="20">
        <v>21486348</v>
      </c>
      <c r="H6" s="20">
        <v>38841219</v>
      </c>
      <c r="I6" s="20">
        <v>42890128</v>
      </c>
      <c r="J6" s="20">
        <v>103217695</v>
      </c>
      <c r="K6" s="20">
        <v>49513338</v>
      </c>
      <c r="L6" s="20">
        <v>47568431</v>
      </c>
      <c r="M6" s="20">
        <v>48468079</v>
      </c>
      <c r="N6" s="20">
        <v>145549848</v>
      </c>
      <c r="O6" s="20"/>
      <c r="P6" s="20"/>
      <c r="Q6" s="20"/>
      <c r="R6" s="20"/>
      <c r="S6" s="20"/>
      <c r="T6" s="20"/>
      <c r="U6" s="20"/>
      <c r="V6" s="20"/>
      <c r="W6" s="20">
        <v>248767543</v>
      </c>
      <c r="X6" s="20">
        <v>260358240</v>
      </c>
      <c r="Y6" s="20">
        <v>-11590697</v>
      </c>
      <c r="Z6" s="21">
        <v>-4.4518264526599971</v>
      </c>
      <c r="AA6" s="22">
        <v>520716475</v>
      </c>
    </row>
    <row r="7" spans="1:27" ht="13.5" x14ac:dyDescent="0.25">
      <c r="A7" s="23" t="s">
        <v>35</v>
      </c>
      <c r="B7" s="17" t="s">
        <v>32</v>
      </c>
      <c r="C7" s="18">
        <v>1082173995</v>
      </c>
      <c r="D7" s="18"/>
      <c r="E7" s="19">
        <v>1051964270</v>
      </c>
      <c r="F7" s="20">
        <v>1051964270</v>
      </c>
      <c r="G7" s="20">
        <v>85371907</v>
      </c>
      <c r="H7" s="20">
        <v>96574534</v>
      </c>
      <c r="I7" s="20">
        <v>103765347</v>
      </c>
      <c r="J7" s="20">
        <v>285711788</v>
      </c>
      <c r="K7" s="20">
        <v>127394321</v>
      </c>
      <c r="L7" s="20">
        <v>74839597</v>
      </c>
      <c r="M7" s="20">
        <v>119860414</v>
      </c>
      <c r="N7" s="20">
        <v>322094332</v>
      </c>
      <c r="O7" s="20"/>
      <c r="P7" s="20"/>
      <c r="Q7" s="20"/>
      <c r="R7" s="20"/>
      <c r="S7" s="20"/>
      <c r="T7" s="20"/>
      <c r="U7" s="20"/>
      <c r="V7" s="20"/>
      <c r="W7" s="20">
        <v>607806120</v>
      </c>
      <c r="X7" s="20">
        <v>525982134</v>
      </c>
      <c r="Y7" s="20">
        <v>81823986</v>
      </c>
      <c r="Z7" s="21">
        <v>15.556419260430621</v>
      </c>
      <c r="AA7" s="22">
        <v>1051964270</v>
      </c>
    </row>
    <row r="8" spans="1:27" ht="13.5" x14ac:dyDescent="0.25">
      <c r="A8" s="23" t="s">
        <v>36</v>
      </c>
      <c r="B8" s="17" t="s">
        <v>32</v>
      </c>
      <c r="C8" s="18">
        <v>51003921</v>
      </c>
      <c r="D8" s="18"/>
      <c r="E8" s="19">
        <v>157874967</v>
      </c>
      <c r="F8" s="20">
        <v>157874967</v>
      </c>
      <c r="G8" s="20">
        <v>11372676</v>
      </c>
      <c r="H8" s="20">
        <v>7191145</v>
      </c>
      <c r="I8" s="20">
        <v>-689599</v>
      </c>
      <c r="J8" s="20">
        <v>17874222</v>
      </c>
      <c r="K8" s="20">
        <v>17456128</v>
      </c>
      <c r="L8" s="20">
        <v>20651661</v>
      </c>
      <c r="M8" s="20">
        <v>6340687</v>
      </c>
      <c r="N8" s="20">
        <v>44448476</v>
      </c>
      <c r="O8" s="20"/>
      <c r="P8" s="20"/>
      <c r="Q8" s="20"/>
      <c r="R8" s="20"/>
      <c r="S8" s="20"/>
      <c r="T8" s="20"/>
      <c r="U8" s="20"/>
      <c r="V8" s="20"/>
      <c r="W8" s="20">
        <v>62322698</v>
      </c>
      <c r="X8" s="20">
        <v>39365166</v>
      </c>
      <c r="Y8" s="20">
        <v>22957532</v>
      </c>
      <c r="Z8" s="21">
        <v>58.319408585753195</v>
      </c>
      <c r="AA8" s="22">
        <v>157874967</v>
      </c>
    </row>
    <row r="9" spans="1:27" ht="13.5" x14ac:dyDescent="0.25">
      <c r="A9" s="23" t="s">
        <v>37</v>
      </c>
      <c r="B9" s="17" t="s">
        <v>6</v>
      </c>
      <c r="C9" s="18">
        <v>233301519</v>
      </c>
      <c r="D9" s="18"/>
      <c r="E9" s="19">
        <v>224634791</v>
      </c>
      <c r="F9" s="20">
        <v>224634791</v>
      </c>
      <c r="G9" s="20">
        <v>85285450</v>
      </c>
      <c r="H9" s="20">
        <v>2183000</v>
      </c>
      <c r="I9" s="20">
        <v>7282</v>
      </c>
      <c r="J9" s="20">
        <v>87475732</v>
      </c>
      <c r="K9" s="20"/>
      <c r="L9" s="20">
        <v>7340200</v>
      </c>
      <c r="M9" s="20">
        <v>61106000</v>
      </c>
      <c r="N9" s="20">
        <v>68446200</v>
      </c>
      <c r="O9" s="20"/>
      <c r="P9" s="20"/>
      <c r="Q9" s="20"/>
      <c r="R9" s="20"/>
      <c r="S9" s="20"/>
      <c r="T9" s="20"/>
      <c r="U9" s="20"/>
      <c r="V9" s="20"/>
      <c r="W9" s="20">
        <v>155921932</v>
      </c>
      <c r="X9" s="20">
        <v>112317396</v>
      </c>
      <c r="Y9" s="20">
        <v>43604536</v>
      </c>
      <c r="Z9" s="21">
        <v>38.822602333123889</v>
      </c>
      <c r="AA9" s="22">
        <v>224634791</v>
      </c>
    </row>
    <row r="10" spans="1:27" ht="13.5" x14ac:dyDescent="0.25">
      <c r="A10" s="23" t="s">
        <v>38</v>
      </c>
      <c r="B10" s="17" t="s">
        <v>6</v>
      </c>
      <c r="C10" s="18">
        <v>58817160</v>
      </c>
      <c r="D10" s="18"/>
      <c r="E10" s="19">
        <v>76907810</v>
      </c>
      <c r="F10" s="20">
        <v>76907810</v>
      </c>
      <c r="G10" s="20">
        <v>7272550</v>
      </c>
      <c r="H10" s="20"/>
      <c r="I10" s="20">
        <v>31000000</v>
      </c>
      <c r="J10" s="20">
        <v>38272550</v>
      </c>
      <c r="K10" s="20"/>
      <c r="L10" s="20">
        <v>3000000</v>
      </c>
      <c r="M10" s="20">
        <v>9080000</v>
      </c>
      <c r="N10" s="20">
        <v>12080000</v>
      </c>
      <c r="O10" s="20"/>
      <c r="P10" s="20"/>
      <c r="Q10" s="20"/>
      <c r="R10" s="20"/>
      <c r="S10" s="20"/>
      <c r="T10" s="20"/>
      <c r="U10" s="20"/>
      <c r="V10" s="20"/>
      <c r="W10" s="20">
        <v>50352550</v>
      </c>
      <c r="X10" s="20">
        <v>30508884</v>
      </c>
      <c r="Y10" s="20">
        <v>19843666</v>
      </c>
      <c r="Z10" s="21">
        <v>65.042254577388007</v>
      </c>
      <c r="AA10" s="22">
        <v>76907810</v>
      </c>
    </row>
    <row r="11" spans="1:27" ht="13.5" x14ac:dyDescent="0.25">
      <c r="A11" s="23" t="s">
        <v>39</v>
      </c>
      <c r="B11" s="17" t="s">
        <v>32</v>
      </c>
      <c r="C11" s="18">
        <v>24113968</v>
      </c>
      <c r="D11" s="18"/>
      <c r="E11" s="19">
        <v>27024094</v>
      </c>
      <c r="F11" s="20">
        <v>27024094</v>
      </c>
      <c r="G11" s="20"/>
      <c r="H11" s="20">
        <v>3099719</v>
      </c>
      <c r="I11" s="20">
        <v>1739093</v>
      </c>
      <c r="J11" s="20">
        <v>4838812</v>
      </c>
      <c r="K11" s="20">
        <v>1468945</v>
      </c>
      <c r="L11" s="20">
        <v>1772</v>
      </c>
      <c r="M11" s="20">
        <v>5574497</v>
      </c>
      <c r="N11" s="20">
        <v>7045214</v>
      </c>
      <c r="O11" s="20"/>
      <c r="P11" s="20"/>
      <c r="Q11" s="20"/>
      <c r="R11" s="20"/>
      <c r="S11" s="20"/>
      <c r="T11" s="20"/>
      <c r="U11" s="20"/>
      <c r="V11" s="20"/>
      <c r="W11" s="20">
        <v>11884026</v>
      </c>
      <c r="X11" s="20">
        <v>13512048</v>
      </c>
      <c r="Y11" s="20">
        <v>-1628022</v>
      </c>
      <c r="Z11" s="21">
        <v>-12.048669454104958</v>
      </c>
      <c r="AA11" s="22">
        <v>27024094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-46248440</v>
      </c>
      <c r="D14" s="18"/>
      <c r="E14" s="19">
        <v>-1834907999</v>
      </c>
      <c r="F14" s="20">
        <v>-1834907999</v>
      </c>
      <c r="G14" s="20">
        <v>-4822791</v>
      </c>
      <c r="H14" s="20">
        <v>-573260</v>
      </c>
      <c r="I14" s="20">
        <v>-5406095</v>
      </c>
      <c r="J14" s="20">
        <v>-10802146</v>
      </c>
      <c r="K14" s="20">
        <v>-7881900</v>
      </c>
      <c r="L14" s="20">
        <v>-13979992</v>
      </c>
      <c r="M14" s="20">
        <v>476497593</v>
      </c>
      <c r="N14" s="20">
        <v>454635701</v>
      </c>
      <c r="O14" s="20"/>
      <c r="P14" s="20"/>
      <c r="Q14" s="20"/>
      <c r="R14" s="20"/>
      <c r="S14" s="20"/>
      <c r="T14" s="20"/>
      <c r="U14" s="20"/>
      <c r="V14" s="20"/>
      <c r="W14" s="20">
        <v>443833555</v>
      </c>
      <c r="X14" s="20">
        <v>-924015013</v>
      </c>
      <c r="Y14" s="20">
        <v>1367848568</v>
      </c>
      <c r="Z14" s="21">
        <v>-148.03315408902344</v>
      </c>
      <c r="AA14" s="22">
        <v>-1834907999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-24894223</v>
      </c>
      <c r="F15" s="20">
        <v>-24894223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-12447114</v>
      </c>
      <c r="Y15" s="20">
        <v>12447114</v>
      </c>
      <c r="Z15" s="21">
        <v>-100</v>
      </c>
      <c r="AA15" s="22">
        <v>-24894223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-7030116</v>
      </c>
      <c r="F16" s="20">
        <v>-7030116</v>
      </c>
      <c r="G16" s="20"/>
      <c r="H16" s="20"/>
      <c r="I16" s="20"/>
      <c r="J16" s="20"/>
      <c r="K16" s="20"/>
      <c r="L16" s="20">
        <v>-6000</v>
      </c>
      <c r="M16" s="20"/>
      <c r="N16" s="20">
        <v>-6000</v>
      </c>
      <c r="O16" s="20"/>
      <c r="P16" s="20"/>
      <c r="Q16" s="20"/>
      <c r="R16" s="20"/>
      <c r="S16" s="20"/>
      <c r="T16" s="20"/>
      <c r="U16" s="20"/>
      <c r="V16" s="20"/>
      <c r="W16" s="20">
        <v>-6000</v>
      </c>
      <c r="X16" s="20">
        <v>-3365052</v>
      </c>
      <c r="Y16" s="20">
        <v>3359052</v>
      </c>
      <c r="Z16" s="21">
        <v>-99.82169666323135</v>
      </c>
      <c r="AA16" s="22">
        <v>-7030116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1944686511</v>
      </c>
      <c r="D17" s="26">
        <f>SUM(D6:D16)</f>
        <v>0</v>
      </c>
      <c r="E17" s="27">
        <f t="shared" si="0"/>
        <v>192290069</v>
      </c>
      <c r="F17" s="28">
        <f t="shared" si="0"/>
        <v>192290069</v>
      </c>
      <c r="G17" s="28">
        <f t="shared" si="0"/>
        <v>205966140</v>
      </c>
      <c r="H17" s="28">
        <f t="shared" si="0"/>
        <v>147316357</v>
      </c>
      <c r="I17" s="28">
        <f t="shared" si="0"/>
        <v>173306156</v>
      </c>
      <c r="J17" s="28">
        <f t="shared" si="0"/>
        <v>526588653</v>
      </c>
      <c r="K17" s="28">
        <f t="shared" si="0"/>
        <v>187950832</v>
      </c>
      <c r="L17" s="28">
        <f t="shared" si="0"/>
        <v>139415669</v>
      </c>
      <c r="M17" s="28">
        <f t="shared" si="0"/>
        <v>726927270</v>
      </c>
      <c r="N17" s="28">
        <f t="shared" si="0"/>
        <v>1054293771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1580882424</v>
      </c>
      <c r="X17" s="28">
        <f t="shared" si="0"/>
        <v>42216689</v>
      </c>
      <c r="Y17" s="28">
        <f t="shared" si="0"/>
        <v>1538665735</v>
      </c>
      <c r="Z17" s="29">
        <f>+IF(X17&lt;&gt;0,+(Y17/X17)*100,0)</f>
        <v>3644.685955831354</v>
      </c>
      <c r="AA17" s="30">
        <f>SUM(AA6:AA16)</f>
        <v>192290069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-609906</v>
      </c>
      <c r="F23" s="20">
        <v>609906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609906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-146917320</v>
      </c>
      <c r="D26" s="18"/>
      <c r="E26" s="19">
        <v>-321401054</v>
      </c>
      <c r="F26" s="20">
        <v>-321401054</v>
      </c>
      <c r="G26" s="20">
        <v>-7547811</v>
      </c>
      <c r="H26" s="20">
        <v>-22005270</v>
      </c>
      <c r="I26" s="20">
        <v>-21301945</v>
      </c>
      <c r="J26" s="20">
        <v>-50855026</v>
      </c>
      <c r="K26" s="20">
        <v>-24333113</v>
      </c>
      <c r="L26" s="20">
        <v>-22517664</v>
      </c>
      <c r="M26" s="20">
        <v>-35932960</v>
      </c>
      <c r="N26" s="20">
        <v>-82783737</v>
      </c>
      <c r="O26" s="20"/>
      <c r="P26" s="20"/>
      <c r="Q26" s="20"/>
      <c r="R26" s="20"/>
      <c r="S26" s="20"/>
      <c r="T26" s="20"/>
      <c r="U26" s="20"/>
      <c r="V26" s="20"/>
      <c r="W26" s="20">
        <v>-133638763</v>
      </c>
      <c r="X26" s="20">
        <v>-160700550</v>
      </c>
      <c r="Y26" s="20">
        <v>27061787</v>
      </c>
      <c r="Z26" s="21">
        <v>-16.839884493239133</v>
      </c>
      <c r="AA26" s="22">
        <v>-321401054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-146917320</v>
      </c>
      <c r="D27" s="26">
        <f>SUM(D21:D26)</f>
        <v>0</v>
      </c>
      <c r="E27" s="27">
        <f t="shared" si="1"/>
        <v>-322010960</v>
      </c>
      <c r="F27" s="28">
        <f t="shared" si="1"/>
        <v>-320791148</v>
      </c>
      <c r="G27" s="28">
        <f t="shared" si="1"/>
        <v>-7547811</v>
      </c>
      <c r="H27" s="28">
        <f t="shared" si="1"/>
        <v>-22005270</v>
      </c>
      <c r="I27" s="28">
        <f t="shared" si="1"/>
        <v>-21301945</v>
      </c>
      <c r="J27" s="28">
        <f t="shared" si="1"/>
        <v>-50855026</v>
      </c>
      <c r="K27" s="28">
        <f t="shared" si="1"/>
        <v>-24333113</v>
      </c>
      <c r="L27" s="28">
        <f t="shared" si="1"/>
        <v>-22517664</v>
      </c>
      <c r="M27" s="28">
        <f t="shared" si="1"/>
        <v>-35932960</v>
      </c>
      <c r="N27" s="28">
        <f t="shared" si="1"/>
        <v>-82783737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-133638763</v>
      </c>
      <c r="X27" s="28">
        <f t="shared" si="1"/>
        <v>-160700550</v>
      </c>
      <c r="Y27" s="28">
        <f t="shared" si="1"/>
        <v>27061787</v>
      </c>
      <c r="Z27" s="29">
        <f>+IF(X27&lt;&gt;0,+(Y27/X27)*100,0)</f>
        <v>-16.839884493239133</v>
      </c>
      <c r="AA27" s="30">
        <f>SUM(AA21:AA26)</f>
        <v>-320791148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5000000</v>
      </c>
      <c r="F32" s="20">
        <v>5000000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2500002</v>
      </c>
      <c r="Y32" s="20">
        <v>-2500002</v>
      </c>
      <c r="Z32" s="21">
        <v>-100</v>
      </c>
      <c r="AA32" s="22">
        <v>5000000</v>
      </c>
    </row>
    <row r="33" spans="1:27" ht="13.5" x14ac:dyDescent="0.25">
      <c r="A33" s="23" t="s">
        <v>57</v>
      </c>
      <c r="B33" s="17" t="s">
        <v>32</v>
      </c>
      <c r="C33" s="18">
        <v>1637107</v>
      </c>
      <c r="D33" s="18"/>
      <c r="E33" s="19">
        <v>5650623</v>
      </c>
      <c r="F33" s="20">
        <v>-42811724</v>
      </c>
      <c r="G33" s="20">
        <v>37064159</v>
      </c>
      <c r="H33" s="36">
        <v>-36220507</v>
      </c>
      <c r="I33" s="36">
        <v>-1090123</v>
      </c>
      <c r="J33" s="36">
        <v>-246471</v>
      </c>
      <c r="K33" s="20">
        <v>151967</v>
      </c>
      <c r="L33" s="20">
        <v>822638</v>
      </c>
      <c r="M33" s="20">
        <v>-793474</v>
      </c>
      <c r="N33" s="20">
        <v>181131</v>
      </c>
      <c r="O33" s="36"/>
      <c r="P33" s="36"/>
      <c r="Q33" s="36"/>
      <c r="R33" s="20"/>
      <c r="S33" s="20"/>
      <c r="T33" s="20"/>
      <c r="U33" s="20"/>
      <c r="V33" s="36"/>
      <c r="W33" s="36">
        <v>-65340</v>
      </c>
      <c r="X33" s="36">
        <v>-18580551</v>
      </c>
      <c r="Y33" s="20">
        <v>18515211</v>
      </c>
      <c r="Z33" s="21">
        <v>-99.648341967899654</v>
      </c>
      <c r="AA33" s="22">
        <v>-42811724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-13038640</v>
      </c>
      <c r="F35" s="20">
        <v>-13038640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-6519318</v>
      </c>
      <c r="Y35" s="20">
        <v>6519318</v>
      </c>
      <c r="Z35" s="21">
        <v>-100</v>
      </c>
      <c r="AA35" s="22">
        <v>-13038640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1637107</v>
      </c>
      <c r="D36" s="26">
        <f>SUM(D31:D35)</f>
        <v>0</v>
      </c>
      <c r="E36" s="27">
        <f t="shared" si="2"/>
        <v>-2388017</v>
      </c>
      <c r="F36" s="28">
        <f t="shared" si="2"/>
        <v>-50850364</v>
      </c>
      <c r="G36" s="28">
        <f t="shared" si="2"/>
        <v>37064159</v>
      </c>
      <c r="H36" s="28">
        <f t="shared" si="2"/>
        <v>-36220507</v>
      </c>
      <c r="I36" s="28">
        <f t="shared" si="2"/>
        <v>-1090123</v>
      </c>
      <c r="J36" s="28">
        <f t="shared" si="2"/>
        <v>-246471</v>
      </c>
      <c r="K36" s="28">
        <f t="shared" si="2"/>
        <v>151967</v>
      </c>
      <c r="L36" s="28">
        <f t="shared" si="2"/>
        <v>822638</v>
      </c>
      <c r="M36" s="28">
        <f t="shared" si="2"/>
        <v>-793474</v>
      </c>
      <c r="N36" s="28">
        <f t="shared" si="2"/>
        <v>181131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-65340</v>
      </c>
      <c r="X36" s="28">
        <f t="shared" si="2"/>
        <v>-22599867</v>
      </c>
      <c r="Y36" s="28">
        <f t="shared" si="2"/>
        <v>22534527</v>
      </c>
      <c r="Z36" s="29">
        <f>+IF(X36&lt;&gt;0,+(Y36/X36)*100,0)</f>
        <v>-99.710883254312961</v>
      </c>
      <c r="AA36" s="30">
        <f>SUM(AA31:AA35)</f>
        <v>-50850364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1799406298</v>
      </c>
      <c r="D38" s="32">
        <f>+D17+D27+D36</f>
        <v>0</v>
      </c>
      <c r="E38" s="33">
        <f t="shared" si="3"/>
        <v>-132108908</v>
      </c>
      <c r="F38" s="2">
        <f t="shared" si="3"/>
        <v>-179351443</v>
      </c>
      <c r="G38" s="2">
        <f t="shared" si="3"/>
        <v>235482488</v>
      </c>
      <c r="H38" s="2">
        <f t="shared" si="3"/>
        <v>89090580</v>
      </c>
      <c r="I38" s="2">
        <f t="shared" si="3"/>
        <v>150914088</v>
      </c>
      <c r="J38" s="2">
        <f t="shared" si="3"/>
        <v>475487156</v>
      </c>
      <c r="K38" s="2">
        <f t="shared" si="3"/>
        <v>163769686</v>
      </c>
      <c r="L38" s="2">
        <f t="shared" si="3"/>
        <v>117720643</v>
      </c>
      <c r="M38" s="2">
        <f t="shared" si="3"/>
        <v>690200836</v>
      </c>
      <c r="N38" s="2">
        <f t="shared" si="3"/>
        <v>971691165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1447178321</v>
      </c>
      <c r="X38" s="2">
        <f t="shared" si="3"/>
        <v>-141083728</v>
      </c>
      <c r="Y38" s="2">
        <f t="shared" si="3"/>
        <v>1588262049</v>
      </c>
      <c r="Z38" s="34">
        <f>+IF(X38&lt;&gt;0,+(Y38/X38)*100,0)</f>
        <v>-1125.7584921487189</v>
      </c>
      <c r="AA38" s="35">
        <f>+AA17+AA27+AA36</f>
        <v>-179351443</v>
      </c>
    </row>
    <row r="39" spans="1:27" ht="13.5" x14ac:dyDescent="0.25">
      <c r="A39" s="23" t="s">
        <v>61</v>
      </c>
      <c r="B39" s="17"/>
      <c r="C39" s="32">
        <v>-606021955</v>
      </c>
      <c r="D39" s="32"/>
      <c r="E39" s="33">
        <v>731689140</v>
      </c>
      <c r="F39" s="2">
        <v>731689140</v>
      </c>
      <c r="G39" s="2">
        <v>973742196</v>
      </c>
      <c r="H39" s="2">
        <f>+G40+H60</f>
        <v>1209224684</v>
      </c>
      <c r="I39" s="2">
        <f>+H40+I60</f>
        <v>1298315264</v>
      </c>
      <c r="J39" s="2">
        <f>+G39</f>
        <v>973742196</v>
      </c>
      <c r="K39" s="2">
        <f>+I40+K60</f>
        <v>1449229352</v>
      </c>
      <c r="L39" s="2">
        <f>+K40+L60</f>
        <v>1612999038</v>
      </c>
      <c r="M39" s="2">
        <f>+L40+M60</f>
        <v>1730719681</v>
      </c>
      <c r="N39" s="2">
        <f>+K39</f>
        <v>1449229352</v>
      </c>
      <c r="O39" s="2">
        <f>+M40+O60</f>
        <v>2420920517</v>
      </c>
      <c r="P39" s="2">
        <f>+O40+P60</f>
        <v>2420920517</v>
      </c>
      <c r="Q39" s="2">
        <f>+P40+Q60</f>
        <v>2420920517</v>
      </c>
      <c r="R39" s="2">
        <f>+O39</f>
        <v>2420920517</v>
      </c>
      <c r="S39" s="2">
        <f>+Q40+S60</f>
        <v>2420920517</v>
      </c>
      <c r="T39" s="2">
        <f>+S40+T60</f>
        <v>2420920517</v>
      </c>
      <c r="U39" s="2">
        <f>+T40+U60</f>
        <v>2420920517</v>
      </c>
      <c r="V39" s="2">
        <f>+S39</f>
        <v>2420920517</v>
      </c>
      <c r="W39" s="2">
        <f>+G39</f>
        <v>973742196</v>
      </c>
      <c r="X39" s="2">
        <v>731689140</v>
      </c>
      <c r="Y39" s="2">
        <f>+W39-X39</f>
        <v>242053056</v>
      </c>
      <c r="Z39" s="34">
        <f>+IF(X39&lt;&gt;0,+(Y39/X39)*100,0)</f>
        <v>33.081406128291043</v>
      </c>
      <c r="AA39" s="35">
        <v>731689140</v>
      </c>
    </row>
    <row r="40" spans="1:27" ht="13.5" x14ac:dyDescent="0.25">
      <c r="A40" s="41" t="s">
        <v>63</v>
      </c>
      <c r="B40" s="42" t="s">
        <v>62</v>
      </c>
      <c r="C40" s="43">
        <f>+C38+C39</f>
        <v>1193384343</v>
      </c>
      <c r="D40" s="43">
        <f t="shared" ref="D40:AA40" si="4">+D38+D39</f>
        <v>0</v>
      </c>
      <c r="E40" s="44">
        <f t="shared" si="4"/>
        <v>599580232</v>
      </c>
      <c r="F40" s="45">
        <f t="shared" si="4"/>
        <v>552337697</v>
      </c>
      <c r="G40" s="45">
        <f t="shared" si="4"/>
        <v>1209224684</v>
      </c>
      <c r="H40" s="45">
        <f t="shared" si="4"/>
        <v>1298315264</v>
      </c>
      <c r="I40" s="45">
        <f t="shared" si="4"/>
        <v>1449229352</v>
      </c>
      <c r="J40" s="45">
        <f>+I40</f>
        <v>1449229352</v>
      </c>
      <c r="K40" s="45">
        <f t="shared" si="4"/>
        <v>1612999038</v>
      </c>
      <c r="L40" s="45">
        <f t="shared" si="4"/>
        <v>1730719681</v>
      </c>
      <c r="M40" s="45">
        <f t="shared" si="4"/>
        <v>2420920517</v>
      </c>
      <c r="N40" s="45">
        <f>+M40</f>
        <v>2420920517</v>
      </c>
      <c r="O40" s="45">
        <f t="shared" si="4"/>
        <v>2420920517</v>
      </c>
      <c r="P40" s="45">
        <f t="shared" si="4"/>
        <v>2420920517</v>
      </c>
      <c r="Q40" s="45">
        <f t="shared" si="4"/>
        <v>2420920517</v>
      </c>
      <c r="R40" s="45">
        <f>+Q40</f>
        <v>2420920517</v>
      </c>
      <c r="S40" s="45">
        <f t="shared" si="4"/>
        <v>2420920517</v>
      </c>
      <c r="T40" s="45">
        <f t="shared" si="4"/>
        <v>2420920517</v>
      </c>
      <c r="U40" s="45">
        <f t="shared" si="4"/>
        <v>2420920517</v>
      </c>
      <c r="V40" s="45">
        <f>+U40</f>
        <v>2420920517</v>
      </c>
      <c r="W40" s="45">
        <f>+V40</f>
        <v>2420920517</v>
      </c>
      <c r="X40" s="45">
        <f t="shared" si="4"/>
        <v>590605412</v>
      </c>
      <c r="Y40" s="45">
        <f t="shared" si="4"/>
        <v>1830315105</v>
      </c>
      <c r="Z40" s="46">
        <f>+IF(X40&lt;&gt;0,+(Y40/X40)*100,0)</f>
        <v>309.90489890736052</v>
      </c>
      <c r="AA40" s="47">
        <f t="shared" si="4"/>
        <v>552337697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973742196</v>
      </c>
      <c r="J60">
        <v>973742196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12243762</v>
      </c>
      <c r="F6" s="20">
        <v>12243762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6121878</v>
      </c>
      <c r="Y6" s="20">
        <v>-6121878</v>
      </c>
      <c r="Z6" s="21">
        <v>-100</v>
      </c>
      <c r="AA6" s="22">
        <v>12243762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1088473</v>
      </c>
      <c r="F8" s="20">
        <v>1088473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544237</v>
      </c>
      <c r="Y8" s="20">
        <v>-544237</v>
      </c>
      <c r="Z8" s="21">
        <v>-100</v>
      </c>
      <c r="AA8" s="22">
        <v>1088473</v>
      </c>
    </row>
    <row r="9" spans="1:27" ht="13.5" x14ac:dyDescent="0.25">
      <c r="A9" s="23" t="s">
        <v>37</v>
      </c>
      <c r="B9" s="17" t="s">
        <v>6</v>
      </c>
      <c r="C9" s="18">
        <v>462015489</v>
      </c>
      <c r="D9" s="18"/>
      <c r="E9" s="19">
        <v>172688000</v>
      </c>
      <c r="F9" s="20">
        <v>172688000</v>
      </c>
      <c r="G9" s="20">
        <v>25668491</v>
      </c>
      <c r="H9" s="20">
        <v>19935555</v>
      </c>
      <c r="I9" s="20">
        <v>32394914</v>
      </c>
      <c r="J9" s="20">
        <v>77998960</v>
      </c>
      <c r="K9" s="20">
        <v>25902383</v>
      </c>
      <c r="L9" s="20">
        <v>26704264</v>
      </c>
      <c r="M9" s="20">
        <v>83063301</v>
      </c>
      <c r="N9" s="20">
        <v>135669948</v>
      </c>
      <c r="O9" s="20"/>
      <c r="P9" s="20"/>
      <c r="Q9" s="20"/>
      <c r="R9" s="20"/>
      <c r="S9" s="20"/>
      <c r="T9" s="20"/>
      <c r="U9" s="20"/>
      <c r="V9" s="20"/>
      <c r="W9" s="20">
        <v>213668908</v>
      </c>
      <c r="X9" s="20">
        <v>86343998</v>
      </c>
      <c r="Y9" s="20">
        <v>127324910</v>
      </c>
      <c r="Z9" s="21">
        <v>147.46237486014954</v>
      </c>
      <c r="AA9" s="22">
        <v>172688000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40431000</v>
      </c>
      <c r="F10" s="20">
        <v>40431000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20215500</v>
      </c>
      <c r="Y10" s="20">
        <v>-20215500</v>
      </c>
      <c r="Z10" s="21">
        <v>-100</v>
      </c>
      <c r="AA10" s="22">
        <v>40431000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5120188</v>
      </c>
      <c r="D14" s="18"/>
      <c r="E14" s="19">
        <v>-181390141</v>
      </c>
      <c r="F14" s="20">
        <v>-181390141</v>
      </c>
      <c r="G14" s="20">
        <v>-78314</v>
      </c>
      <c r="H14" s="20">
        <v>-262604</v>
      </c>
      <c r="I14" s="20">
        <v>139314</v>
      </c>
      <c r="J14" s="20">
        <v>-201604</v>
      </c>
      <c r="K14" s="20">
        <v>-300988</v>
      </c>
      <c r="L14" s="20">
        <v>-162387</v>
      </c>
      <c r="M14" s="20">
        <v>170555</v>
      </c>
      <c r="N14" s="20">
        <v>-292820</v>
      </c>
      <c r="O14" s="20"/>
      <c r="P14" s="20"/>
      <c r="Q14" s="20"/>
      <c r="R14" s="20"/>
      <c r="S14" s="20"/>
      <c r="T14" s="20"/>
      <c r="U14" s="20"/>
      <c r="V14" s="20"/>
      <c r="W14" s="20">
        <v>-494424</v>
      </c>
      <c r="X14" s="20">
        <v>-90695065</v>
      </c>
      <c r="Y14" s="20">
        <v>90200641</v>
      </c>
      <c r="Z14" s="21">
        <v>-99.454850161913441</v>
      </c>
      <c r="AA14" s="22">
        <v>-181390141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467135677</v>
      </c>
      <c r="D17" s="26">
        <f>SUM(D6:D16)</f>
        <v>0</v>
      </c>
      <c r="E17" s="27">
        <f t="shared" si="0"/>
        <v>45061094</v>
      </c>
      <c r="F17" s="28">
        <f t="shared" si="0"/>
        <v>45061094</v>
      </c>
      <c r="G17" s="28">
        <f t="shared" si="0"/>
        <v>25590177</v>
      </c>
      <c r="H17" s="28">
        <f t="shared" si="0"/>
        <v>19672951</v>
      </c>
      <c r="I17" s="28">
        <f t="shared" si="0"/>
        <v>32534228</v>
      </c>
      <c r="J17" s="28">
        <f t="shared" si="0"/>
        <v>77797356</v>
      </c>
      <c r="K17" s="28">
        <f t="shared" si="0"/>
        <v>25601395</v>
      </c>
      <c r="L17" s="28">
        <f t="shared" si="0"/>
        <v>26541877</v>
      </c>
      <c r="M17" s="28">
        <f t="shared" si="0"/>
        <v>83233856</v>
      </c>
      <c r="N17" s="28">
        <f t="shared" si="0"/>
        <v>135377128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213174484</v>
      </c>
      <c r="X17" s="28">
        <f t="shared" si="0"/>
        <v>22530548</v>
      </c>
      <c r="Y17" s="28">
        <f t="shared" si="0"/>
        <v>190643936</v>
      </c>
      <c r="Z17" s="29">
        <f>+IF(X17&lt;&gt;0,+(Y17/X17)*100,0)</f>
        <v>846.15756350000902</v>
      </c>
      <c r="AA17" s="30">
        <f>SUM(AA6:AA16)</f>
        <v>45061094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-82661760</v>
      </c>
      <c r="F26" s="20">
        <v>-82661760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-41330880</v>
      </c>
      <c r="Y26" s="20">
        <v>41330880</v>
      </c>
      <c r="Z26" s="21">
        <v>-100</v>
      </c>
      <c r="AA26" s="22">
        <v>-82661760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-82661760</v>
      </c>
      <c r="F27" s="28">
        <f t="shared" si="1"/>
        <v>-82661760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-41330880</v>
      </c>
      <c r="Y27" s="28">
        <f t="shared" si="1"/>
        <v>41330880</v>
      </c>
      <c r="Z27" s="29">
        <f>+IF(X27&lt;&gt;0,+(Y27/X27)*100,0)</f>
        <v>-100</v>
      </c>
      <c r="AA27" s="30">
        <f>SUM(AA21:AA26)</f>
        <v>-82661760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4115</v>
      </c>
      <c r="D33" s="18"/>
      <c r="E33" s="19">
        <v>29572</v>
      </c>
      <c r="F33" s="20"/>
      <c r="G33" s="20"/>
      <c r="H33" s="36">
        <v>4348</v>
      </c>
      <c r="I33" s="36">
        <v>-4348</v>
      </c>
      <c r="J33" s="36"/>
      <c r="K33" s="20">
        <v>-5000</v>
      </c>
      <c r="L33" s="20">
        <v>9348</v>
      </c>
      <c r="M33" s="20">
        <v>-4348</v>
      </c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14786</v>
      </c>
      <c r="Y33" s="20">
        <v>-14786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4115</v>
      </c>
      <c r="D36" s="26">
        <f>SUM(D31:D35)</f>
        <v>0</v>
      </c>
      <c r="E36" s="27">
        <f t="shared" si="2"/>
        <v>29572</v>
      </c>
      <c r="F36" s="28">
        <f t="shared" si="2"/>
        <v>0</v>
      </c>
      <c r="G36" s="28">
        <f t="shared" si="2"/>
        <v>0</v>
      </c>
      <c r="H36" s="28">
        <f t="shared" si="2"/>
        <v>4348</v>
      </c>
      <c r="I36" s="28">
        <f t="shared" si="2"/>
        <v>-4348</v>
      </c>
      <c r="J36" s="28">
        <f t="shared" si="2"/>
        <v>0</v>
      </c>
      <c r="K36" s="28">
        <f t="shared" si="2"/>
        <v>-5000</v>
      </c>
      <c r="L36" s="28">
        <f t="shared" si="2"/>
        <v>9348</v>
      </c>
      <c r="M36" s="28">
        <f t="shared" si="2"/>
        <v>-4348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14786</v>
      </c>
      <c r="Y36" s="28">
        <f t="shared" si="2"/>
        <v>-14786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467139792</v>
      </c>
      <c r="D38" s="32">
        <f>+D17+D27+D36</f>
        <v>0</v>
      </c>
      <c r="E38" s="33">
        <f t="shared" si="3"/>
        <v>-37571094</v>
      </c>
      <c r="F38" s="2">
        <f t="shared" si="3"/>
        <v>-37600666</v>
      </c>
      <c r="G38" s="2">
        <f t="shared" si="3"/>
        <v>25590177</v>
      </c>
      <c r="H38" s="2">
        <f t="shared" si="3"/>
        <v>19677299</v>
      </c>
      <c r="I38" s="2">
        <f t="shared" si="3"/>
        <v>32529880</v>
      </c>
      <c r="J38" s="2">
        <f t="shared" si="3"/>
        <v>77797356</v>
      </c>
      <c r="K38" s="2">
        <f t="shared" si="3"/>
        <v>25596395</v>
      </c>
      <c r="L38" s="2">
        <f t="shared" si="3"/>
        <v>26551225</v>
      </c>
      <c r="M38" s="2">
        <f t="shared" si="3"/>
        <v>83229508</v>
      </c>
      <c r="N38" s="2">
        <f t="shared" si="3"/>
        <v>135377128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213174484</v>
      </c>
      <c r="X38" s="2">
        <f t="shared" si="3"/>
        <v>-18785546</v>
      </c>
      <c r="Y38" s="2">
        <f t="shared" si="3"/>
        <v>231960030</v>
      </c>
      <c r="Z38" s="34">
        <f>+IF(X38&lt;&gt;0,+(Y38/X38)*100,0)</f>
        <v>-1234.7792819010956</v>
      </c>
      <c r="AA38" s="35">
        <f>+AA17+AA27+AA36</f>
        <v>-37600666</v>
      </c>
    </row>
    <row r="39" spans="1:27" ht="13.5" x14ac:dyDescent="0.25">
      <c r="A39" s="23" t="s">
        <v>61</v>
      </c>
      <c r="B39" s="17"/>
      <c r="C39" s="32">
        <v>82412801</v>
      </c>
      <c r="D39" s="32"/>
      <c r="E39" s="33"/>
      <c r="F39" s="2"/>
      <c r="G39" s="2"/>
      <c r="H39" s="2">
        <f>+G40+H60</f>
        <v>25590177</v>
      </c>
      <c r="I39" s="2">
        <f>+H40+I60</f>
        <v>45267476</v>
      </c>
      <c r="J39" s="2">
        <f>+G39</f>
        <v>0</v>
      </c>
      <c r="K39" s="2">
        <f>+I40+K60</f>
        <v>77797356</v>
      </c>
      <c r="L39" s="2">
        <f>+K40+L60</f>
        <v>103393751</v>
      </c>
      <c r="M39" s="2">
        <f>+L40+M60</f>
        <v>129944976</v>
      </c>
      <c r="N39" s="2">
        <f>+K39</f>
        <v>77797356</v>
      </c>
      <c r="O39" s="2">
        <f>+M40+O60</f>
        <v>213174484</v>
      </c>
      <c r="P39" s="2">
        <f>+O40+P60</f>
        <v>213174484</v>
      </c>
      <c r="Q39" s="2">
        <f>+P40+Q60</f>
        <v>213174484</v>
      </c>
      <c r="R39" s="2">
        <f>+O39</f>
        <v>213174484</v>
      </c>
      <c r="S39" s="2">
        <f>+Q40+S60</f>
        <v>213174484</v>
      </c>
      <c r="T39" s="2">
        <f>+S40+T60</f>
        <v>213174484</v>
      </c>
      <c r="U39" s="2">
        <f>+T40+U60</f>
        <v>213174484</v>
      </c>
      <c r="V39" s="2">
        <f>+S39</f>
        <v>213174484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549552593</v>
      </c>
      <c r="D40" s="43">
        <f t="shared" ref="D40:AA40" si="4">+D38+D39</f>
        <v>0</v>
      </c>
      <c r="E40" s="44">
        <f t="shared" si="4"/>
        <v>-37571094</v>
      </c>
      <c r="F40" s="45">
        <f t="shared" si="4"/>
        <v>-37600666</v>
      </c>
      <c r="G40" s="45">
        <f t="shared" si="4"/>
        <v>25590177</v>
      </c>
      <c r="H40" s="45">
        <f t="shared" si="4"/>
        <v>45267476</v>
      </c>
      <c r="I40" s="45">
        <f t="shared" si="4"/>
        <v>77797356</v>
      </c>
      <c r="J40" s="45">
        <f>+I40</f>
        <v>77797356</v>
      </c>
      <c r="K40" s="45">
        <f t="shared" si="4"/>
        <v>103393751</v>
      </c>
      <c r="L40" s="45">
        <f t="shared" si="4"/>
        <v>129944976</v>
      </c>
      <c r="M40" s="45">
        <f t="shared" si="4"/>
        <v>213174484</v>
      </c>
      <c r="N40" s="45">
        <f>+M40</f>
        <v>213174484</v>
      </c>
      <c r="O40" s="45">
        <f t="shared" si="4"/>
        <v>213174484</v>
      </c>
      <c r="P40" s="45">
        <f t="shared" si="4"/>
        <v>213174484</v>
      </c>
      <c r="Q40" s="45">
        <f t="shared" si="4"/>
        <v>213174484</v>
      </c>
      <c r="R40" s="45">
        <f>+Q40</f>
        <v>213174484</v>
      </c>
      <c r="S40" s="45">
        <f t="shared" si="4"/>
        <v>213174484</v>
      </c>
      <c r="T40" s="45">
        <f t="shared" si="4"/>
        <v>213174484</v>
      </c>
      <c r="U40" s="45">
        <f t="shared" si="4"/>
        <v>213174484</v>
      </c>
      <c r="V40" s="45">
        <f>+U40</f>
        <v>213174484</v>
      </c>
      <c r="W40" s="45">
        <f>+V40</f>
        <v>213174484</v>
      </c>
      <c r="X40" s="45">
        <f t="shared" si="4"/>
        <v>-18785546</v>
      </c>
      <c r="Y40" s="45">
        <f t="shared" si="4"/>
        <v>231960030</v>
      </c>
      <c r="Z40" s="46">
        <f>+IF(X40&lt;&gt;0,+(Y40/X40)*100,0)</f>
        <v>-1234.7792819010956</v>
      </c>
      <c r="AA40" s="47">
        <f t="shared" si="4"/>
        <v>-37600666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21948411</v>
      </c>
      <c r="F6" s="20">
        <v>21948411</v>
      </c>
      <c r="G6" s="20"/>
      <c r="H6" s="20"/>
      <c r="I6" s="20"/>
      <c r="J6" s="20"/>
      <c r="K6" s="20"/>
      <c r="L6" s="20">
        <v>45389</v>
      </c>
      <c r="M6" s="20">
        <v>45389</v>
      </c>
      <c r="N6" s="20">
        <v>90778</v>
      </c>
      <c r="O6" s="20"/>
      <c r="P6" s="20"/>
      <c r="Q6" s="20"/>
      <c r="R6" s="20"/>
      <c r="S6" s="20"/>
      <c r="T6" s="20"/>
      <c r="U6" s="20"/>
      <c r="V6" s="20"/>
      <c r="W6" s="20">
        <v>90778</v>
      </c>
      <c r="X6" s="20">
        <v>10974207</v>
      </c>
      <c r="Y6" s="20">
        <v>-10883429</v>
      </c>
      <c r="Z6" s="21">
        <v>-99.172805834626601</v>
      </c>
      <c r="AA6" s="22">
        <v>21948411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308301</v>
      </c>
      <c r="F7" s="20">
        <v>308301</v>
      </c>
      <c r="G7" s="20"/>
      <c r="H7" s="20"/>
      <c r="I7" s="20"/>
      <c r="J7" s="20"/>
      <c r="K7" s="20"/>
      <c r="L7" s="20">
        <v>45001</v>
      </c>
      <c r="M7" s="20"/>
      <c r="N7" s="20">
        <v>45001</v>
      </c>
      <c r="O7" s="20"/>
      <c r="P7" s="20"/>
      <c r="Q7" s="20"/>
      <c r="R7" s="20"/>
      <c r="S7" s="20"/>
      <c r="T7" s="20"/>
      <c r="U7" s="20"/>
      <c r="V7" s="20"/>
      <c r="W7" s="20">
        <v>45001</v>
      </c>
      <c r="X7" s="20">
        <v>154149</v>
      </c>
      <c r="Y7" s="20">
        <v>-109148</v>
      </c>
      <c r="Z7" s="21">
        <v>-70.806816781166276</v>
      </c>
      <c r="AA7" s="22">
        <v>308301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7204341</v>
      </c>
      <c r="F8" s="20">
        <v>7204341</v>
      </c>
      <c r="G8" s="20"/>
      <c r="H8" s="20"/>
      <c r="I8" s="20"/>
      <c r="J8" s="20"/>
      <c r="K8" s="20"/>
      <c r="L8" s="20">
        <v>5803209</v>
      </c>
      <c r="M8" s="20">
        <v>27662</v>
      </c>
      <c r="N8" s="20">
        <v>5830871</v>
      </c>
      <c r="O8" s="20"/>
      <c r="P8" s="20"/>
      <c r="Q8" s="20"/>
      <c r="R8" s="20"/>
      <c r="S8" s="20"/>
      <c r="T8" s="20"/>
      <c r="U8" s="20"/>
      <c r="V8" s="20"/>
      <c r="W8" s="20">
        <v>5830871</v>
      </c>
      <c r="X8" s="20">
        <v>3602175</v>
      </c>
      <c r="Y8" s="20">
        <v>2228696</v>
      </c>
      <c r="Z8" s="21">
        <v>61.870841921894417</v>
      </c>
      <c r="AA8" s="22">
        <v>7204341</v>
      </c>
    </row>
    <row r="9" spans="1:27" ht="13.5" x14ac:dyDescent="0.25">
      <c r="A9" s="23" t="s">
        <v>37</v>
      </c>
      <c r="B9" s="17" t="s">
        <v>6</v>
      </c>
      <c r="C9" s="18">
        <v>215419082</v>
      </c>
      <c r="D9" s="18"/>
      <c r="E9" s="19">
        <v>121376000</v>
      </c>
      <c r="F9" s="20">
        <v>121376000</v>
      </c>
      <c r="G9" s="20">
        <v>242178425</v>
      </c>
      <c r="H9" s="20">
        <v>9975183</v>
      </c>
      <c r="I9" s="20">
        <v>31081167</v>
      </c>
      <c r="J9" s="20">
        <v>283234775</v>
      </c>
      <c r="K9" s="20">
        <v>19929684</v>
      </c>
      <c r="L9" s="20">
        <v>32083564</v>
      </c>
      <c r="M9" s="20">
        <v>98089121</v>
      </c>
      <c r="N9" s="20">
        <v>150102369</v>
      </c>
      <c r="O9" s="20"/>
      <c r="P9" s="20"/>
      <c r="Q9" s="20"/>
      <c r="R9" s="20"/>
      <c r="S9" s="20"/>
      <c r="T9" s="20"/>
      <c r="U9" s="20"/>
      <c r="V9" s="20"/>
      <c r="W9" s="20">
        <v>433337144</v>
      </c>
      <c r="X9" s="20">
        <v>60687998</v>
      </c>
      <c r="Y9" s="20">
        <v>372649146</v>
      </c>
      <c r="Z9" s="21">
        <v>614.04092782892587</v>
      </c>
      <c r="AA9" s="22">
        <v>121376000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31382000</v>
      </c>
      <c r="F10" s="20">
        <v>31382000</v>
      </c>
      <c r="G10" s="20"/>
      <c r="H10" s="20"/>
      <c r="I10" s="20"/>
      <c r="J10" s="20"/>
      <c r="K10" s="20"/>
      <c r="L10" s="20">
        <v>46402</v>
      </c>
      <c r="M10" s="20"/>
      <c r="N10" s="20">
        <v>46402</v>
      </c>
      <c r="O10" s="20"/>
      <c r="P10" s="20"/>
      <c r="Q10" s="20"/>
      <c r="R10" s="20"/>
      <c r="S10" s="20"/>
      <c r="T10" s="20"/>
      <c r="U10" s="20"/>
      <c r="V10" s="20"/>
      <c r="W10" s="20">
        <v>46402</v>
      </c>
      <c r="X10" s="20">
        <v>15690998</v>
      </c>
      <c r="Y10" s="20">
        <v>-15644596</v>
      </c>
      <c r="Z10" s="21">
        <v>-99.70427629906014</v>
      </c>
      <c r="AA10" s="22">
        <v>31382000</v>
      </c>
    </row>
    <row r="11" spans="1:27" ht="13.5" x14ac:dyDescent="0.25">
      <c r="A11" s="23" t="s">
        <v>39</v>
      </c>
      <c r="B11" s="17" t="s">
        <v>32</v>
      </c>
      <c r="C11" s="18">
        <v>689967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-74626</v>
      </c>
      <c r="D14" s="18"/>
      <c r="E14" s="19">
        <v>-130044107</v>
      </c>
      <c r="F14" s="20">
        <v>-130044107</v>
      </c>
      <c r="G14" s="20">
        <v>-80312</v>
      </c>
      <c r="H14" s="20">
        <v>-10605</v>
      </c>
      <c r="I14" s="20">
        <v>-4402</v>
      </c>
      <c r="J14" s="20">
        <v>-95319</v>
      </c>
      <c r="K14" s="20">
        <v>-198109</v>
      </c>
      <c r="L14" s="20">
        <v>-12142678</v>
      </c>
      <c r="M14" s="20">
        <v>-8151240</v>
      </c>
      <c r="N14" s="20">
        <v>-20492027</v>
      </c>
      <c r="O14" s="20"/>
      <c r="P14" s="20"/>
      <c r="Q14" s="20"/>
      <c r="R14" s="20"/>
      <c r="S14" s="20"/>
      <c r="T14" s="20"/>
      <c r="U14" s="20"/>
      <c r="V14" s="20"/>
      <c r="W14" s="20">
        <v>-20587346</v>
      </c>
      <c r="X14" s="20">
        <v>-65022047</v>
      </c>
      <c r="Y14" s="20">
        <v>44434701</v>
      </c>
      <c r="Z14" s="21">
        <v>-68.33789929744907</v>
      </c>
      <c r="AA14" s="22">
        <v>-130044107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-10000</v>
      </c>
      <c r="F15" s="20">
        <v>-10000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-5002</v>
      </c>
      <c r="Y15" s="20">
        <v>5002</v>
      </c>
      <c r="Z15" s="21">
        <v>-100</v>
      </c>
      <c r="AA15" s="22">
        <v>-10000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216034423</v>
      </c>
      <c r="D17" s="26">
        <f>SUM(D6:D16)</f>
        <v>0</v>
      </c>
      <c r="E17" s="27">
        <f t="shared" si="0"/>
        <v>52164946</v>
      </c>
      <c r="F17" s="28">
        <f t="shared" si="0"/>
        <v>52164946</v>
      </c>
      <c r="G17" s="28">
        <f t="shared" si="0"/>
        <v>242098113</v>
      </c>
      <c r="H17" s="28">
        <f t="shared" si="0"/>
        <v>9964578</v>
      </c>
      <c r="I17" s="28">
        <f t="shared" si="0"/>
        <v>31076765</v>
      </c>
      <c r="J17" s="28">
        <f t="shared" si="0"/>
        <v>283139456</v>
      </c>
      <c r="K17" s="28">
        <f t="shared" si="0"/>
        <v>19731575</v>
      </c>
      <c r="L17" s="28">
        <f t="shared" si="0"/>
        <v>25880887</v>
      </c>
      <c r="M17" s="28">
        <f t="shared" si="0"/>
        <v>90010932</v>
      </c>
      <c r="N17" s="28">
        <f t="shared" si="0"/>
        <v>135623394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418762850</v>
      </c>
      <c r="X17" s="28">
        <f t="shared" si="0"/>
        <v>26082478</v>
      </c>
      <c r="Y17" s="28">
        <f t="shared" si="0"/>
        <v>392680372</v>
      </c>
      <c r="Z17" s="29">
        <f>+IF(X17&lt;&gt;0,+(Y17/X17)*100,0)</f>
        <v>1505.5332242588299</v>
      </c>
      <c r="AA17" s="30">
        <f>SUM(AA6:AA16)</f>
        <v>52164946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-35468383</v>
      </c>
      <c r="F26" s="20">
        <v>-35468383</v>
      </c>
      <c r="G26" s="20"/>
      <c r="H26" s="20"/>
      <c r="I26" s="20"/>
      <c r="J26" s="20"/>
      <c r="K26" s="20"/>
      <c r="L26" s="20">
        <v>-2058843</v>
      </c>
      <c r="M26" s="20">
        <v>-7020985</v>
      </c>
      <c r="N26" s="20">
        <v>-9079828</v>
      </c>
      <c r="O26" s="20"/>
      <c r="P26" s="20"/>
      <c r="Q26" s="20"/>
      <c r="R26" s="20"/>
      <c r="S26" s="20"/>
      <c r="T26" s="20"/>
      <c r="U26" s="20"/>
      <c r="V26" s="20"/>
      <c r="W26" s="20">
        <v>-9079828</v>
      </c>
      <c r="X26" s="20">
        <v>-17734189</v>
      </c>
      <c r="Y26" s="20">
        <v>8654361</v>
      </c>
      <c r="Z26" s="21">
        <v>-48.800432881368302</v>
      </c>
      <c r="AA26" s="22">
        <v>-35468383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-35468383</v>
      </c>
      <c r="F27" s="28">
        <f t="shared" si="1"/>
        <v>-35468383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-2058843</v>
      </c>
      <c r="M27" s="28">
        <f t="shared" si="1"/>
        <v>-7020985</v>
      </c>
      <c r="N27" s="28">
        <f t="shared" si="1"/>
        <v>-9079828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-9079828</v>
      </c>
      <c r="X27" s="28">
        <f t="shared" si="1"/>
        <v>-17734189</v>
      </c>
      <c r="Y27" s="28">
        <f t="shared" si="1"/>
        <v>8654361</v>
      </c>
      <c r="Z27" s="29">
        <f>+IF(X27&lt;&gt;0,+(Y27/X27)*100,0)</f>
        <v>-48.800432881368302</v>
      </c>
      <c r="AA27" s="30">
        <f>SUM(AA21:AA26)</f>
        <v>-35468383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216034423</v>
      </c>
      <c r="D38" s="32">
        <f>+D17+D27+D36</f>
        <v>0</v>
      </c>
      <c r="E38" s="33">
        <f t="shared" si="3"/>
        <v>16696563</v>
      </c>
      <c r="F38" s="2">
        <f t="shared" si="3"/>
        <v>16696563</v>
      </c>
      <c r="G38" s="2">
        <f t="shared" si="3"/>
        <v>242098113</v>
      </c>
      <c r="H38" s="2">
        <f t="shared" si="3"/>
        <v>9964578</v>
      </c>
      <c r="I38" s="2">
        <f t="shared" si="3"/>
        <v>31076765</v>
      </c>
      <c r="J38" s="2">
        <f t="shared" si="3"/>
        <v>283139456</v>
      </c>
      <c r="K38" s="2">
        <f t="shared" si="3"/>
        <v>19731575</v>
      </c>
      <c r="L38" s="2">
        <f t="shared" si="3"/>
        <v>23822044</v>
      </c>
      <c r="M38" s="2">
        <f t="shared" si="3"/>
        <v>82989947</v>
      </c>
      <c r="N38" s="2">
        <f t="shared" si="3"/>
        <v>126543566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409683022</v>
      </c>
      <c r="X38" s="2">
        <f t="shared" si="3"/>
        <v>8348289</v>
      </c>
      <c r="Y38" s="2">
        <f t="shared" si="3"/>
        <v>401334733</v>
      </c>
      <c r="Z38" s="34">
        <f>+IF(X38&lt;&gt;0,+(Y38/X38)*100,0)</f>
        <v>4807.3890709820898</v>
      </c>
      <c r="AA38" s="35">
        <f>+AA17+AA27+AA36</f>
        <v>16696563</v>
      </c>
    </row>
    <row r="39" spans="1:27" ht="13.5" x14ac:dyDescent="0.25">
      <c r="A39" s="23" t="s">
        <v>61</v>
      </c>
      <c r="B39" s="17"/>
      <c r="C39" s="32">
        <v>13256069</v>
      </c>
      <c r="D39" s="32"/>
      <c r="E39" s="33">
        <v>5937746</v>
      </c>
      <c r="F39" s="2">
        <v>5937746</v>
      </c>
      <c r="G39" s="2">
        <v>809393</v>
      </c>
      <c r="H39" s="2">
        <f>+G40+H60</f>
        <v>242907506</v>
      </c>
      <c r="I39" s="2">
        <f>+H40+I60</f>
        <v>252872084</v>
      </c>
      <c r="J39" s="2">
        <f>+G39</f>
        <v>809393</v>
      </c>
      <c r="K39" s="2">
        <f>+I40+K60</f>
        <v>283948849</v>
      </c>
      <c r="L39" s="2">
        <f>+K40+L60</f>
        <v>303680424</v>
      </c>
      <c r="M39" s="2">
        <f>+L40+M60</f>
        <v>327502468</v>
      </c>
      <c r="N39" s="2">
        <f>+K39</f>
        <v>283948849</v>
      </c>
      <c r="O39" s="2">
        <f>+M40+O60</f>
        <v>410492415</v>
      </c>
      <c r="P39" s="2">
        <f>+O40+P60</f>
        <v>410492415</v>
      </c>
      <c r="Q39" s="2">
        <f>+P40+Q60</f>
        <v>410492415</v>
      </c>
      <c r="R39" s="2">
        <f>+O39</f>
        <v>410492415</v>
      </c>
      <c r="S39" s="2">
        <f>+Q40+S60</f>
        <v>410492415</v>
      </c>
      <c r="T39" s="2">
        <f>+S40+T60</f>
        <v>410492415</v>
      </c>
      <c r="U39" s="2">
        <f>+T40+U60</f>
        <v>410492415</v>
      </c>
      <c r="V39" s="2">
        <f>+S39</f>
        <v>410492415</v>
      </c>
      <c r="W39" s="2">
        <f>+G39</f>
        <v>809393</v>
      </c>
      <c r="X39" s="2">
        <v>494813</v>
      </c>
      <c r="Y39" s="2">
        <f>+W39-X39</f>
        <v>314580</v>
      </c>
      <c r="Z39" s="34">
        <f>+IF(X39&lt;&gt;0,+(Y39/X39)*100,0)</f>
        <v>63.575532574932346</v>
      </c>
      <c r="AA39" s="35">
        <v>5937746</v>
      </c>
    </row>
    <row r="40" spans="1:27" ht="13.5" x14ac:dyDescent="0.25">
      <c r="A40" s="41" t="s">
        <v>63</v>
      </c>
      <c r="B40" s="42" t="s">
        <v>62</v>
      </c>
      <c r="C40" s="43">
        <f>+C38+C39</f>
        <v>229290492</v>
      </c>
      <c r="D40" s="43">
        <f t="shared" ref="D40:AA40" si="4">+D38+D39</f>
        <v>0</v>
      </c>
      <c r="E40" s="44">
        <f t="shared" si="4"/>
        <v>22634309</v>
      </c>
      <c r="F40" s="45">
        <f t="shared" si="4"/>
        <v>22634309</v>
      </c>
      <c r="G40" s="45">
        <f t="shared" si="4"/>
        <v>242907506</v>
      </c>
      <c r="H40" s="45">
        <f t="shared" si="4"/>
        <v>252872084</v>
      </c>
      <c r="I40" s="45">
        <f t="shared" si="4"/>
        <v>283948849</v>
      </c>
      <c r="J40" s="45">
        <f>+I40</f>
        <v>283948849</v>
      </c>
      <c r="K40" s="45">
        <f t="shared" si="4"/>
        <v>303680424</v>
      </c>
      <c r="L40" s="45">
        <f t="shared" si="4"/>
        <v>327502468</v>
      </c>
      <c r="M40" s="45">
        <f t="shared" si="4"/>
        <v>410492415</v>
      </c>
      <c r="N40" s="45">
        <f>+M40</f>
        <v>410492415</v>
      </c>
      <c r="O40" s="45">
        <f t="shared" si="4"/>
        <v>410492415</v>
      </c>
      <c r="P40" s="45">
        <f t="shared" si="4"/>
        <v>410492415</v>
      </c>
      <c r="Q40" s="45">
        <f t="shared" si="4"/>
        <v>410492415</v>
      </c>
      <c r="R40" s="45">
        <f>+Q40</f>
        <v>410492415</v>
      </c>
      <c r="S40" s="45">
        <f t="shared" si="4"/>
        <v>410492415</v>
      </c>
      <c r="T40" s="45">
        <f t="shared" si="4"/>
        <v>410492415</v>
      </c>
      <c r="U40" s="45">
        <f t="shared" si="4"/>
        <v>410492415</v>
      </c>
      <c r="V40" s="45">
        <f>+U40</f>
        <v>410492415</v>
      </c>
      <c r="W40" s="45">
        <f>+V40</f>
        <v>410492415</v>
      </c>
      <c r="X40" s="45">
        <f t="shared" si="4"/>
        <v>8843102</v>
      </c>
      <c r="Y40" s="45">
        <f t="shared" si="4"/>
        <v>401649313</v>
      </c>
      <c r="Z40" s="46">
        <f>+IF(X40&lt;&gt;0,+(Y40/X40)*100,0)</f>
        <v>4541.9504716783767</v>
      </c>
      <c r="AA40" s="47">
        <f t="shared" si="4"/>
        <v>22634309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809393</v>
      </c>
      <c r="J60">
        <v>809393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183829154</v>
      </c>
      <c r="D7" s="18"/>
      <c r="E7" s="19">
        <v>372854515</v>
      </c>
      <c r="F7" s="20">
        <v>372854515</v>
      </c>
      <c r="G7" s="20">
        <v>13578837</v>
      </c>
      <c r="H7" s="20">
        <v>19098269</v>
      </c>
      <c r="I7" s="20">
        <v>15841393</v>
      </c>
      <c r="J7" s="20">
        <v>48518499</v>
      </c>
      <c r="K7" s="20">
        <v>18251063</v>
      </c>
      <c r="L7" s="20">
        <v>16395698</v>
      </c>
      <c r="M7" s="20">
        <v>14435643</v>
      </c>
      <c r="N7" s="20">
        <v>49082404</v>
      </c>
      <c r="O7" s="20"/>
      <c r="P7" s="20"/>
      <c r="Q7" s="20"/>
      <c r="R7" s="20"/>
      <c r="S7" s="20"/>
      <c r="T7" s="20"/>
      <c r="U7" s="20"/>
      <c r="V7" s="20"/>
      <c r="W7" s="20">
        <v>97600903</v>
      </c>
      <c r="X7" s="20">
        <v>186427260</v>
      </c>
      <c r="Y7" s="20">
        <v>-88826357</v>
      </c>
      <c r="Z7" s="21">
        <v>-47.646656932038802</v>
      </c>
      <c r="AA7" s="22">
        <v>372854515</v>
      </c>
    </row>
    <row r="8" spans="1:27" ht="13.5" x14ac:dyDescent="0.25">
      <c r="A8" s="23" t="s">
        <v>36</v>
      </c>
      <c r="B8" s="17" t="s">
        <v>32</v>
      </c>
      <c r="C8" s="18">
        <v>77532985</v>
      </c>
      <c r="D8" s="18"/>
      <c r="E8" s="19">
        <v>131984047</v>
      </c>
      <c r="F8" s="20">
        <v>131984047</v>
      </c>
      <c r="G8" s="20">
        <v>299186</v>
      </c>
      <c r="H8" s="20">
        <v>7820025</v>
      </c>
      <c r="I8" s="20">
        <v>5605412</v>
      </c>
      <c r="J8" s="20">
        <v>13724623</v>
      </c>
      <c r="K8" s="20">
        <v>16352090</v>
      </c>
      <c r="L8" s="20">
        <v>1098163</v>
      </c>
      <c r="M8" s="20">
        <v>1374814</v>
      </c>
      <c r="N8" s="20">
        <v>18825067</v>
      </c>
      <c r="O8" s="20"/>
      <c r="P8" s="20"/>
      <c r="Q8" s="20"/>
      <c r="R8" s="20"/>
      <c r="S8" s="20"/>
      <c r="T8" s="20"/>
      <c r="U8" s="20"/>
      <c r="V8" s="20"/>
      <c r="W8" s="20">
        <v>32549690</v>
      </c>
      <c r="X8" s="20">
        <v>65992008</v>
      </c>
      <c r="Y8" s="20">
        <v>-33442318</v>
      </c>
      <c r="Z8" s="21">
        <v>-50.676315228959247</v>
      </c>
      <c r="AA8" s="22">
        <v>131984047</v>
      </c>
    </row>
    <row r="9" spans="1:27" ht="13.5" x14ac:dyDescent="0.25">
      <c r="A9" s="23" t="s">
        <v>37</v>
      </c>
      <c r="B9" s="17" t="s">
        <v>6</v>
      </c>
      <c r="C9" s="18">
        <v>664102879</v>
      </c>
      <c r="D9" s="18"/>
      <c r="E9" s="19">
        <v>672011267</v>
      </c>
      <c r="F9" s="20">
        <v>672011267</v>
      </c>
      <c r="G9" s="20">
        <v>264289703</v>
      </c>
      <c r="H9" s="20">
        <v>3591001</v>
      </c>
      <c r="I9" s="20">
        <v>9028321</v>
      </c>
      <c r="J9" s="20">
        <v>276909025</v>
      </c>
      <c r="K9" s="20">
        <v>3529280</v>
      </c>
      <c r="L9" s="20">
        <v>56391323</v>
      </c>
      <c r="M9" s="20">
        <v>292821246</v>
      </c>
      <c r="N9" s="20">
        <v>352741849</v>
      </c>
      <c r="O9" s="20"/>
      <c r="P9" s="20"/>
      <c r="Q9" s="20"/>
      <c r="R9" s="20"/>
      <c r="S9" s="20"/>
      <c r="T9" s="20"/>
      <c r="U9" s="20"/>
      <c r="V9" s="20"/>
      <c r="W9" s="20">
        <v>629650874</v>
      </c>
      <c r="X9" s="20">
        <v>336005628</v>
      </c>
      <c r="Y9" s="20">
        <v>293645246</v>
      </c>
      <c r="Z9" s="21">
        <v>87.392954620391066</v>
      </c>
      <c r="AA9" s="22">
        <v>672011267</v>
      </c>
    </row>
    <row r="10" spans="1:27" ht="13.5" x14ac:dyDescent="0.25">
      <c r="A10" s="23" t="s">
        <v>38</v>
      </c>
      <c r="B10" s="17" t="s">
        <v>6</v>
      </c>
      <c r="C10" s="18">
        <v>234430560</v>
      </c>
      <c r="D10" s="18"/>
      <c r="E10" s="19">
        <v>236859000</v>
      </c>
      <c r="F10" s="20">
        <v>236859000</v>
      </c>
      <c r="G10" s="20">
        <v>57500000</v>
      </c>
      <c r="H10" s="20"/>
      <c r="I10" s="20">
        <v>54500000</v>
      </c>
      <c r="J10" s="20">
        <v>112000000</v>
      </c>
      <c r="K10" s="20">
        <v>54000000</v>
      </c>
      <c r="L10" s="20">
        <v>54000000</v>
      </c>
      <c r="M10" s="20">
        <v>79303123</v>
      </c>
      <c r="N10" s="20">
        <v>187303123</v>
      </c>
      <c r="O10" s="20"/>
      <c r="P10" s="20"/>
      <c r="Q10" s="20"/>
      <c r="R10" s="20"/>
      <c r="S10" s="20"/>
      <c r="T10" s="20"/>
      <c r="U10" s="20"/>
      <c r="V10" s="20"/>
      <c r="W10" s="20">
        <v>299303123</v>
      </c>
      <c r="X10" s="20">
        <v>118429500</v>
      </c>
      <c r="Y10" s="20">
        <v>180873623</v>
      </c>
      <c r="Z10" s="21">
        <v>152.7268315749032</v>
      </c>
      <c r="AA10" s="22">
        <v>236859000</v>
      </c>
    </row>
    <row r="11" spans="1:27" ht="13.5" x14ac:dyDescent="0.25">
      <c r="A11" s="23" t="s">
        <v>39</v>
      </c>
      <c r="B11" s="17" t="s">
        <v>32</v>
      </c>
      <c r="C11" s="18">
        <v>9261329</v>
      </c>
      <c r="D11" s="18"/>
      <c r="E11" s="19">
        <v>12372368</v>
      </c>
      <c r="F11" s="20">
        <v>12372368</v>
      </c>
      <c r="G11" s="20">
        <v>493158</v>
      </c>
      <c r="H11" s="20">
        <v>734972</v>
      </c>
      <c r="I11" s="20">
        <v>881030</v>
      </c>
      <c r="J11" s="20">
        <v>2109160</v>
      </c>
      <c r="K11" s="20">
        <v>812405</v>
      </c>
      <c r="L11" s="20">
        <v>233832</v>
      </c>
      <c r="M11" s="20">
        <v>369448</v>
      </c>
      <c r="N11" s="20">
        <v>1415685</v>
      </c>
      <c r="O11" s="20"/>
      <c r="P11" s="20"/>
      <c r="Q11" s="20"/>
      <c r="R11" s="20"/>
      <c r="S11" s="20"/>
      <c r="T11" s="20"/>
      <c r="U11" s="20"/>
      <c r="V11" s="20"/>
      <c r="W11" s="20">
        <v>3524845</v>
      </c>
      <c r="X11" s="20">
        <v>6186186</v>
      </c>
      <c r="Y11" s="20">
        <v>-2661341</v>
      </c>
      <c r="Z11" s="21">
        <v>-43.020707751108681</v>
      </c>
      <c r="AA11" s="22">
        <v>12372368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-429272380</v>
      </c>
      <c r="D14" s="18"/>
      <c r="E14" s="19">
        <v>-799774963</v>
      </c>
      <c r="F14" s="20">
        <v>-799774963</v>
      </c>
      <c r="G14" s="20">
        <v>-81449536</v>
      </c>
      <c r="H14" s="20">
        <v>-56532123</v>
      </c>
      <c r="I14" s="20">
        <v>-67553747</v>
      </c>
      <c r="J14" s="20">
        <v>-205535406</v>
      </c>
      <c r="K14" s="20">
        <v>-72456306</v>
      </c>
      <c r="L14" s="20">
        <v>-124617392</v>
      </c>
      <c r="M14" s="20">
        <v>-96030585</v>
      </c>
      <c r="N14" s="20">
        <v>-293104283</v>
      </c>
      <c r="O14" s="20"/>
      <c r="P14" s="20"/>
      <c r="Q14" s="20"/>
      <c r="R14" s="20"/>
      <c r="S14" s="20"/>
      <c r="T14" s="20"/>
      <c r="U14" s="20"/>
      <c r="V14" s="20"/>
      <c r="W14" s="20">
        <v>-498639689</v>
      </c>
      <c r="X14" s="20">
        <v>-400507338</v>
      </c>
      <c r="Y14" s="20">
        <v>-98132351</v>
      </c>
      <c r="Z14" s="21">
        <v>24.502010747178872</v>
      </c>
      <c r="AA14" s="22">
        <v>-799774963</v>
      </c>
    </row>
    <row r="15" spans="1:27" ht="13.5" x14ac:dyDescent="0.25">
      <c r="A15" s="23" t="s">
        <v>43</v>
      </c>
      <c r="B15" s="17" t="s">
        <v>32</v>
      </c>
      <c r="C15" s="18">
        <v>-1658837</v>
      </c>
      <c r="D15" s="18"/>
      <c r="E15" s="19">
        <v>-7632770</v>
      </c>
      <c r="F15" s="20">
        <v>-7632770</v>
      </c>
      <c r="G15" s="20">
        <v>-1734147</v>
      </c>
      <c r="H15" s="20"/>
      <c r="I15" s="20"/>
      <c r="J15" s="20">
        <v>-1734147</v>
      </c>
      <c r="K15" s="20"/>
      <c r="L15" s="20"/>
      <c r="M15" s="20">
        <v>-1171455</v>
      </c>
      <c r="N15" s="20">
        <v>-1171455</v>
      </c>
      <c r="O15" s="20"/>
      <c r="P15" s="20"/>
      <c r="Q15" s="20"/>
      <c r="R15" s="20"/>
      <c r="S15" s="20"/>
      <c r="T15" s="20"/>
      <c r="U15" s="20"/>
      <c r="V15" s="20"/>
      <c r="W15" s="20">
        <v>-2905602</v>
      </c>
      <c r="X15" s="20">
        <v>-3816384</v>
      </c>
      <c r="Y15" s="20">
        <v>910782</v>
      </c>
      <c r="Z15" s="21">
        <v>-23.865051315590886</v>
      </c>
      <c r="AA15" s="22">
        <v>-7632770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-36817266</v>
      </c>
      <c r="F16" s="20">
        <v>-36817266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-18408642</v>
      </c>
      <c r="Y16" s="20">
        <v>18408642</v>
      </c>
      <c r="Z16" s="21">
        <v>-100</v>
      </c>
      <c r="AA16" s="22">
        <v>-36817266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738225690</v>
      </c>
      <c r="D17" s="26">
        <f>SUM(D6:D16)</f>
        <v>0</v>
      </c>
      <c r="E17" s="27">
        <f t="shared" si="0"/>
        <v>581856198</v>
      </c>
      <c r="F17" s="28">
        <f t="shared" si="0"/>
        <v>581856198</v>
      </c>
      <c r="G17" s="28">
        <f t="shared" si="0"/>
        <v>252977201</v>
      </c>
      <c r="H17" s="28">
        <f t="shared" si="0"/>
        <v>-25287856</v>
      </c>
      <c r="I17" s="28">
        <f t="shared" si="0"/>
        <v>18302409</v>
      </c>
      <c r="J17" s="28">
        <f t="shared" si="0"/>
        <v>245991754</v>
      </c>
      <c r="K17" s="28">
        <f t="shared" si="0"/>
        <v>20488532</v>
      </c>
      <c r="L17" s="28">
        <f t="shared" si="0"/>
        <v>3501624</v>
      </c>
      <c r="M17" s="28">
        <f t="shared" si="0"/>
        <v>291102234</v>
      </c>
      <c r="N17" s="28">
        <f t="shared" si="0"/>
        <v>315092390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561084144</v>
      </c>
      <c r="X17" s="28">
        <f t="shared" si="0"/>
        <v>290308218</v>
      </c>
      <c r="Y17" s="28">
        <f t="shared" si="0"/>
        <v>270775926</v>
      </c>
      <c r="Z17" s="29">
        <f>+IF(X17&lt;&gt;0,+(Y17/X17)*100,0)</f>
        <v>93.271877684151534</v>
      </c>
      <c r="AA17" s="30">
        <f>SUM(AA6:AA16)</f>
        <v>581856198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-340290</v>
      </c>
      <c r="F23" s="20">
        <v>340290</v>
      </c>
      <c r="G23" s="36">
        <v>-22238</v>
      </c>
      <c r="H23" s="36">
        <v>-7712</v>
      </c>
      <c r="I23" s="36">
        <v>29950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340290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-235785484</v>
      </c>
      <c r="D26" s="18"/>
      <c r="E26" s="19">
        <v>-228109289</v>
      </c>
      <c r="F26" s="20">
        <v>-228109289</v>
      </c>
      <c r="G26" s="20">
        <v>-33481873</v>
      </c>
      <c r="H26" s="20">
        <v>-5764540</v>
      </c>
      <c r="I26" s="20">
        <v>-11976451</v>
      </c>
      <c r="J26" s="20">
        <v>-51222864</v>
      </c>
      <c r="K26" s="20">
        <v>-42207658</v>
      </c>
      <c r="L26" s="20">
        <v>-11546040</v>
      </c>
      <c r="M26" s="20">
        <v>-31598601</v>
      </c>
      <c r="N26" s="20">
        <v>-85352299</v>
      </c>
      <c r="O26" s="20"/>
      <c r="P26" s="20"/>
      <c r="Q26" s="20"/>
      <c r="R26" s="20"/>
      <c r="S26" s="20"/>
      <c r="T26" s="20"/>
      <c r="U26" s="20"/>
      <c r="V26" s="20"/>
      <c r="W26" s="20">
        <v>-136575163</v>
      </c>
      <c r="X26" s="20">
        <v>-114054642</v>
      </c>
      <c r="Y26" s="20">
        <v>-22520521</v>
      </c>
      <c r="Z26" s="21">
        <v>19.745378710670977</v>
      </c>
      <c r="AA26" s="22">
        <v>-228109289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-235785484</v>
      </c>
      <c r="D27" s="26">
        <f>SUM(D21:D26)</f>
        <v>0</v>
      </c>
      <c r="E27" s="27">
        <f t="shared" si="1"/>
        <v>-228449579</v>
      </c>
      <c r="F27" s="28">
        <f t="shared" si="1"/>
        <v>-227768999</v>
      </c>
      <c r="G27" s="28">
        <f t="shared" si="1"/>
        <v>-33504111</v>
      </c>
      <c r="H27" s="28">
        <f t="shared" si="1"/>
        <v>-5772252</v>
      </c>
      <c r="I27" s="28">
        <f t="shared" si="1"/>
        <v>-11946501</v>
      </c>
      <c r="J27" s="28">
        <f t="shared" si="1"/>
        <v>-51222864</v>
      </c>
      <c r="K27" s="28">
        <f t="shared" si="1"/>
        <v>-42207658</v>
      </c>
      <c r="L27" s="28">
        <f t="shared" si="1"/>
        <v>-11546040</v>
      </c>
      <c r="M27" s="28">
        <f t="shared" si="1"/>
        <v>-31598601</v>
      </c>
      <c r="N27" s="28">
        <f t="shared" si="1"/>
        <v>-85352299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-136575163</v>
      </c>
      <c r="X27" s="28">
        <f t="shared" si="1"/>
        <v>-114054642</v>
      </c>
      <c r="Y27" s="28">
        <f t="shared" si="1"/>
        <v>-22520521</v>
      </c>
      <c r="Z27" s="29">
        <f>+IF(X27&lt;&gt;0,+(Y27/X27)*100,0)</f>
        <v>19.745378710670977</v>
      </c>
      <c r="AA27" s="30">
        <f>SUM(AA21:AA26)</f>
        <v>-227768999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5633973</v>
      </c>
      <c r="F33" s="20">
        <v>-5633973</v>
      </c>
      <c r="G33" s="20">
        <v>5742221</v>
      </c>
      <c r="H33" s="36">
        <v>-5732508</v>
      </c>
      <c r="I33" s="36">
        <v>18290</v>
      </c>
      <c r="J33" s="36">
        <v>28003</v>
      </c>
      <c r="K33" s="20">
        <v>-21828</v>
      </c>
      <c r="L33" s="20">
        <v>14290</v>
      </c>
      <c r="M33" s="20">
        <v>-8957</v>
      </c>
      <c r="N33" s="20">
        <v>-16495</v>
      </c>
      <c r="O33" s="36"/>
      <c r="P33" s="36"/>
      <c r="Q33" s="36"/>
      <c r="R33" s="20"/>
      <c r="S33" s="20"/>
      <c r="T33" s="20"/>
      <c r="U33" s="20"/>
      <c r="V33" s="36"/>
      <c r="W33" s="36">
        <v>11508</v>
      </c>
      <c r="X33" s="36"/>
      <c r="Y33" s="20">
        <v>11508</v>
      </c>
      <c r="Z33" s="21"/>
      <c r="AA33" s="22">
        <v>-5633973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-43634577</v>
      </c>
      <c r="D35" s="18"/>
      <c r="E35" s="19">
        <v>-19108173</v>
      </c>
      <c r="F35" s="20">
        <v>-19108173</v>
      </c>
      <c r="G35" s="20">
        <v>-2554260</v>
      </c>
      <c r="H35" s="20">
        <v>-640257</v>
      </c>
      <c r="I35" s="20">
        <v>-96380</v>
      </c>
      <c r="J35" s="20">
        <v>-3290897</v>
      </c>
      <c r="K35" s="20">
        <v>-5100075</v>
      </c>
      <c r="L35" s="20">
        <v>-2055448</v>
      </c>
      <c r="M35" s="20">
        <v>-9192889</v>
      </c>
      <c r="N35" s="20">
        <v>-16348412</v>
      </c>
      <c r="O35" s="20"/>
      <c r="P35" s="20"/>
      <c r="Q35" s="20"/>
      <c r="R35" s="20"/>
      <c r="S35" s="20"/>
      <c r="T35" s="20"/>
      <c r="U35" s="20"/>
      <c r="V35" s="20"/>
      <c r="W35" s="20">
        <v>-19639309</v>
      </c>
      <c r="X35" s="20">
        <v>-9554088</v>
      </c>
      <c r="Y35" s="20">
        <v>-10085221</v>
      </c>
      <c r="Z35" s="21">
        <v>105.55922239778405</v>
      </c>
      <c r="AA35" s="22">
        <v>-19108173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-43634577</v>
      </c>
      <c r="D36" s="26">
        <f>SUM(D31:D35)</f>
        <v>0</v>
      </c>
      <c r="E36" s="27">
        <f t="shared" si="2"/>
        <v>-13474200</v>
      </c>
      <c r="F36" s="28">
        <f t="shared" si="2"/>
        <v>-24742146</v>
      </c>
      <c r="G36" s="28">
        <f t="shared" si="2"/>
        <v>3187961</v>
      </c>
      <c r="H36" s="28">
        <f t="shared" si="2"/>
        <v>-6372765</v>
      </c>
      <c r="I36" s="28">
        <f t="shared" si="2"/>
        <v>-78090</v>
      </c>
      <c r="J36" s="28">
        <f t="shared" si="2"/>
        <v>-3262894</v>
      </c>
      <c r="K36" s="28">
        <f t="shared" si="2"/>
        <v>-5121903</v>
      </c>
      <c r="L36" s="28">
        <f t="shared" si="2"/>
        <v>-2041158</v>
      </c>
      <c r="M36" s="28">
        <f t="shared" si="2"/>
        <v>-9201846</v>
      </c>
      <c r="N36" s="28">
        <f t="shared" si="2"/>
        <v>-16364907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-19627801</v>
      </c>
      <c r="X36" s="28">
        <f t="shared" si="2"/>
        <v>-9554088</v>
      </c>
      <c r="Y36" s="28">
        <f t="shared" si="2"/>
        <v>-10073713</v>
      </c>
      <c r="Z36" s="29">
        <f>+IF(X36&lt;&gt;0,+(Y36/X36)*100,0)</f>
        <v>105.43877134060311</v>
      </c>
      <c r="AA36" s="30">
        <f>SUM(AA31:AA35)</f>
        <v>-24742146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458805629</v>
      </c>
      <c r="D38" s="32">
        <f>+D17+D27+D36</f>
        <v>0</v>
      </c>
      <c r="E38" s="33">
        <f t="shared" si="3"/>
        <v>339932419</v>
      </c>
      <c r="F38" s="2">
        <f t="shared" si="3"/>
        <v>329345053</v>
      </c>
      <c r="G38" s="2">
        <f t="shared" si="3"/>
        <v>222661051</v>
      </c>
      <c r="H38" s="2">
        <f t="shared" si="3"/>
        <v>-37432873</v>
      </c>
      <c r="I38" s="2">
        <f t="shared" si="3"/>
        <v>6277818</v>
      </c>
      <c r="J38" s="2">
        <f t="shared" si="3"/>
        <v>191505996</v>
      </c>
      <c r="K38" s="2">
        <f t="shared" si="3"/>
        <v>-26841029</v>
      </c>
      <c r="L38" s="2">
        <f t="shared" si="3"/>
        <v>-10085574</v>
      </c>
      <c r="M38" s="2">
        <f t="shared" si="3"/>
        <v>250301787</v>
      </c>
      <c r="N38" s="2">
        <f t="shared" si="3"/>
        <v>213375184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404881180</v>
      </c>
      <c r="X38" s="2">
        <f t="shared" si="3"/>
        <v>166699488</v>
      </c>
      <c r="Y38" s="2">
        <f t="shared" si="3"/>
        <v>238181692</v>
      </c>
      <c r="Z38" s="34">
        <f>+IF(X38&lt;&gt;0,+(Y38/X38)*100,0)</f>
        <v>142.88087795446617</v>
      </c>
      <c r="AA38" s="35">
        <f>+AA17+AA27+AA36</f>
        <v>329345053</v>
      </c>
    </row>
    <row r="39" spans="1:27" ht="13.5" x14ac:dyDescent="0.25">
      <c r="A39" s="23" t="s">
        <v>61</v>
      </c>
      <c r="B39" s="17"/>
      <c r="C39" s="32">
        <v>-424630457</v>
      </c>
      <c r="D39" s="32"/>
      <c r="E39" s="33">
        <v>142929284</v>
      </c>
      <c r="F39" s="2">
        <v>142929284</v>
      </c>
      <c r="G39" s="2">
        <v>184652439</v>
      </c>
      <c r="H39" s="2">
        <f>+G40+H60</f>
        <v>407330140</v>
      </c>
      <c r="I39" s="2">
        <f>+H40+I60</f>
        <v>369891438</v>
      </c>
      <c r="J39" s="2">
        <f>+G39</f>
        <v>184652439</v>
      </c>
      <c r="K39" s="2">
        <f>+I40+K60</f>
        <v>376169256</v>
      </c>
      <c r="L39" s="2">
        <f>+K40+L60</f>
        <v>349328227</v>
      </c>
      <c r="M39" s="2">
        <f>+L40+M60</f>
        <v>339242653</v>
      </c>
      <c r="N39" s="2">
        <f>+K39</f>
        <v>376169256</v>
      </c>
      <c r="O39" s="2">
        <f>+M40+O60</f>
        <v>589544440</v>
      </c>
      <c r="P39" s="2">
        <f>+O40+P60</f>
        <v>589544440</v>
      </c>
      <c r="Q39" s="2">
        <f>+P40+Q60</f>
        <v>589544440</v>
      </c>
      <c r="R39" s="2">
        <f>+O39</f>
        <v>589544440</v>
      </c>
      <c r="S39" s="2">
        <f>+Q40+S60</f>
        <v>589544440</v>
      </c>
      <c r="T39" s="2">
        <f>+S40+T60</f>
        <v>589544440</v>
      </c>
      <c r="U39" s="2">
        <f>+T40+U60</f>
        <v>589544440</v>
      </c>
      <c r="V39" s="2">
        <f>+S39</f>
        <v>589544440</v>
      </c>
      <c r="W39" s="2">
        <f>+G39</f>
        <v>184652439</v>
      </c>
      <c r="X39" s="2">
        <v>142929284</v>
      </c>
      <c r="Y39" s="2">
        <f>+W39-X39</f>
        <v>41723155</v>
      </c>
      <c r="Z39" s="34">
        <f>+IF(X39&lt;&gt;0,+(Y39/X39)*100,0)</f>
        <v>29.191467159382118</v>
      </c>
      <c r="AA39" s="35">
        <v>142929284</v>
      </c>
    </row>
    <row r="40" spans="1:27" ht="13.5" x14ac:dyDescent="0.25">
      <c r="A40" s="41" t="s">
        <v>63</v>
      </c>
      <c r="B40" s="42" t="s">
        <v>62</v>
      </c>
      <c r="C40" s="43">
        <f>+C38+C39</f>
        <v>34175172</v>
      </c>
      <c r="D40" s="43">
        <f t="shared" ref="D40:AA40" si="4">+D38+D39</f>
        <v>0</v>
      </c>
      <c r="E40" s="44">
        <f t="shared" si="4"/>
        <v>482861703</v>
      </c>
      <c r="F40" s="45">
        <f t="shared" si="4"/>
        <v>472274337</v>
      </c>
      <c r="G40" s="45">
        <f t="shared" si="4"/>
        <v>407313490</v>
      </c>
      <c r="H40" s="45">
        <f t="shared" si="4"/>
        <v>369897267</v>
      </c>
      <c r="I40" s="45">
        <f t="shared" si="4"/>
        <v>376169256</v>
      </c>
      <c r="J40" s="45">
        <f>+I40</f>
        <v>376169256</v>
      </c>
      <c r="K40" s="45">
        <f t="shared" si="4"/>
        <v>349328227</v>
      </c>
      <c r="L40" s="45">
        <f t="shared" si="4"/>
        <v>339242653</v>
      </c>
      <c r="M40" s="45">
        <f t="shared" si="4"/>
        <v>589544440</v>
      </c>
      <c r="N40" s="45">
        <f>+M40</f>
        <v>589544440</v>
      </c>
      <c r="O40" s="45">
        <f t="shared" si="4"/>
        <v>589544440</v>
      </c>
      <c r="P40" s="45">
        <f t="shared" si="4"/>
        <v>589544440</v>
      </c>
      <c r="Q40" s="45">
        <f t="shared" si="4"/>
        <v>589544440</v>
      </c>
      <c r="R40" s="45">
        <f>+Q40</f>
        <v>589544440</v>
      </c>
      <c r="S40" s="45">
        <f t="shared" si="4"/>
        <v>589544440</v>
      </c>
      <c r="T40" s="45">
        <f t="shared" si="4"/>
        <v>589544440</v>
      </c>
      <c r="U40" s="45">
        <f t="shared" si="4"/>
        <v>589544440</v>
      </c>
      <c r="V40" s="45">
        <f>+U40</f>
        <v>589544440</v>
      </c>
      <c r="W40" s="45">
        <f>+V40</f>
        <v>589544440</v>
      </c>
      <c r="X40" s="45">
        <f t="shared" si="4"/>
        <v>309628772</v>
      </c>
      <c r="Y40" s="45">
        <f t="shared" si="4"/>
        <v>279904847</v>
      </c>
      <c r="Z40" s="46">
        <f>+IF(X40&lt;&gt;0,+(Y40/X40)*100,0)</f>
        <v>90.400141172926922</v>
      </c>
      <c r="AA40" s="47">
        <f t="shared" si="4"/>
        <v>472274337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184652439</v>
      </c>
      <c r="H60">
        <v>16650</v>
      </c>
      <c r="I60">
        <v>-5829</v>
      </c>
      <c r="J60">
        <v>184652439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189733791</v>
      </c>
      <c r="D6" s="18"/>
      <c r="E6" s="19">
        <v>152587082</v>
      </c>
      <c r="F6" s="20">
        <v>152587082</v>
      </c>
      <c r="G6" s="20">
        <v>13652668</v>
      </c>
      <c r="H6" s="20">
        <v>26451968</v>
      </c>
      <c r="I6" s="20">
        <v>20517217</v>
      </c>
      <c r="J6" s="20">
        <v>60621853</v>
      </c>
      <c r="K6" s="20">
        <v>30974055</v>
      </c>
      <c r="L6" s="20">
        <v>20687883</v>
      </c>
      <c r="M6" s="20">
        <v>18362438</v>
      </c>
      <c r="N6" s="20">
        <v>70024376</v>
      </c>
      <c r="O6" s="20"/>
      <c r="P6" s="20"/>
      <c r="Q6" s="20"/>
      <c r="R6" s="20"/>
      <c r="S6" s="20"/>
      <c r="T6" s="20"/>
      <c r="U6" s="20"/>
      <c r="V6" s="20"/>
      <c r="W6" s="20">
        <v>130646229</v>
      </c>
      <c r="X6" s="20">
        <v>76293540</v>
      </c>
      <c r="Y6" s="20">
        <v>54352689</v>
      </c>
      <c r="Z6" s="21">
        <v>71.241534997589568</v>
      </c>
      <c r="AA6" s="22">
        <v>152587082</v>
      </c>
    </row>
    <row r="7" spans="1:27" ht="13.5" x14ac:dyDescent="0.25">
      <c r="A7" s="23" t="s">
        <v>35</v>
      </c>
      <c r="B7" s="17" t="s">
        <v>32</v>
      </c>
      <c r="C7" s="18">
        <v>93380052</v>
      </c>
      <c r="D7" s="18"/>
      <c r="E7" s="19">
        <v>126757469</v>
      </c>
      <c r="F7" s="20">
        <v>126757469</v>
      </c>
      <c r="G7" s="20">
        <v>10324092</v>
      </c>
      <c r="H7" s="20">
        <v>12717611</v>
      </c>
      <c r="I7" s="20">
        <v>11090366</v>
      </c>
      <c r="J7" s="20">
        <v>34132069</v>
      </c>
      <c r="K7" s="20">
        <v>8618694</v>
      </c>
      <c r="L7" s="20">
        <v>8846579</v>
      </c>
      <c r="M7" s="20">
        <v>8634485</v>
      </c>
      <c r="N7" s="20">
        <v>26099758</v>
      </c>
      <c r="O7" s="20"/>
      <c r="P7" s="20"/>
      <c r="Q7" s="20"/>
      <c r="R7" s="20"/>
      <c r="S7" s="20"/>
      <c r="T7" s="20"/>
      <c r="U7" s="20"/>
      <c r="V7" s="20"/>
      <c r="W7" s="20">
        <v>60231827</v>
      </c>
      <c r="X7" s="20">
        <v>63378732</v>
      </c>
      <c r="Y7" s="20">
        <v>-3146905</v>
      </c>
      <c r="Z7" s="21">
        <v>-4.9652381811614656</v>
      </c>
      <c r="AA7" s="22">
        <v>126757469</v>
      </c>
    </row>
    <row r="8" spans="1:27" ht="13.5" x14ac:dyDescent="0.25">
      <c r="A8" s="23" t="s">
        <v>36</v>
      </c>
      <c r="B8" s="17" t="s">
        <v>32</v>
      </c>
      <c r="C8" s="18">
        <v>11413429</v>
      </c>
      <c r="D8" s="18"/>
      <c r="E8" s="19">
        <v>6830588</v>
      </c>
      <c r="F8" s="20">
        <v>6830588</v>
      </c>
      <c r="G8" s="20">
        <v>638117</v>
      </c>
      <c r="H8" s="20">
        <v>547595</v>
      </c>
      <c r="I8" s="20">
        <v>515171</v>
      </c>
      <c r="J8" s="20">
        <v>1700883</v>
      </c>
      <c r="K8" s="20">
        <v>-2335361</v>
      </c>
      <c r="L8" s="20">
        <v>935329</v>
      </c>
      <c r="M8" s="20">
        <v>232300</v>
      </c>
      <c r="N8" s="20">
        <v>-1167732</v>
      </c>
      <c r="O8" s="20"/>
      <c r="P8" s="20"/>
      <c r="Q8" s="20"/>
      <c r="R8" s="20"/>
      <c r="S8" s="20"/>
      <c r="T8" s="20"/>
      <c r="U8" s="20"/>
      <c r="V8" s="20"/>
      <c r="W8" s="20">
        <v>533151</v>
      </c>
      <c r="X8" s="20">
        <v>3415290</v>
      </c>
      <c r="Y8" s="20">
        <v>-2882139</v>
      </c>
      <c r="Z8" s="21">
        <v>-84.389290514129115</v>
      </c>
      <c r="AA8" s="22">
        <v>6830588</v>
      </c>
    </row>
    <row r="9" spans="1:27" ht="13.5" x14ac:dyDescent="0.25">
      <c r="A9" s="23" t="s">
        <v>37</v>
      </c>
      <c r="B9" s="17" t="s">
        <v>6</v>
      </c>
      <c r="C9" s="18">
        <v>82529715</v>
      </c>
      <c r="D9" s="18"/>
      <c r="E9" s="19">
        <v>77765000</v>
      </c>
      <c r="F9" s="20">
        <v>77765000</v>
      </c>
      <c r="G9" s="20">
        <v>28479063</v>
      </c>
      <c r="H9" s="20">
        <v>1750000</v>
      </c>
      <c r="I9" s="20"/>
      <c r="J9" s="20">
        <v>30229063</v>
      </c>
      <c r="K9" s="20">
        <v>1000155</v>
      </c>
      <c r="L9" s="20">
        <v>3829983</v>
      </c>
      <c r="M9" s="20">
        <v>23923882</v>
      </c>
      <c r="N9" s="20">
        <v>28754020</v>
      </c>
      <c r="O9" s="20"/>
      <c r="P9" s="20"/>
      <c r="Q9" s="20"/>
      <c r="R9" s="20"/>
      <c r="S9" s="20"/>
      <c r="T9" s="20"/>
      <c r="U9" s="20"/>
      <c r="V9" s="20"/>
      <c r="W9" s="20">
        <v>58983083</v>
      </c>
      <c r="X9" s="20">
        <v>65168498</v>
      </c>
      <c r="Y9" s="20">
        <v>-6185415</v>
      </c>
      <c r="Z9" s="21">
        <v>-9.491418691282405</v>
      </c>
      <c r="AA9" s="22">
        <v>77765000</v>
      </c>
    </row>
    <row r="10" spans="1:27" ht="13.5" x14ac:dyDescent="0.25">
      <c r="A10" s="23" t="s">
        <v>38</v>
      </c>
      <c r="B10" s="17" t="s">
        <v>6</v>
      </c>
      <c r="C10" s="18">
        <v>45208198</v>
      </c>
      <c r="D10" s="18"/>
      <c r="E10" s="19">
        <v>76611190</v>
      </c>
      <c r="F10" s="20">
        <v>76611190</v>
      </c>
      <c r="G10" s="20">
        <v>21121298</v>
      </c>
      <c r="H10" s="20">
        <v>2856810</v>
      </c>
      <c r="I10" s="20">
        <v>8400000</v>
      </c>
      <c r="J10" s="20">
        <v>32378108</v>
      </c>
      <c r="K10" s="20">
        <v>1951406</v>
      </c>
      <c r="L10" s="20">
        <v>22255437</v>
      </c>
      <c r="M10" s="20">
        <v>7185325</v>
      </c>
      <c r="N10" s="20">
        <v>31392168</v>
      </c>
      <c r="O10" s="20"/>
      <c r="P10" s="20"/>
      <c r="Q10" s="20"/>
      <c r="R10" s="20"/>
      <c r="S10" s="20"/>
      <c r="T10" s="20"/>
      <c r="U10" s="20"/>
      <c r="V10" s="20"/>
      <c r="W10" s="20">
        <v>63770276</v>
      </c>
      <c r="X10" s="20">
        <v>38305596</v>
      </c>
      <c r="Y10" s="20">
        <v>25464680</v>
      </c>
      <c r="Z10" s="21">
        <v>66.477702109112201</v>
      </c>
      <c r="AA10" s="22">
        <v>76611190</v>
      </c>
    </row>
    <row r="11" spans="1:27" ht="13.5" x14ac:dyDescent="0.25">
      <c r="A11" s="23" t="s">
        <v>39</v>
      </c>
      <c r="B11" s="17" t="s">
        <v>32</v>
      </c>
      <c r="C11" s="18">
        <v>2186</v>
      </c>
      <c r="D11" s="18"/>
      <c r="E11" s="19">
        <v>4200000</v>
      </c>
      <c r="F11" s="20">
        <v>4200000</v>
      </c>
      <c r="G11" s="20">
        <v>180275</v>
      </c>
      <c r="H11" s="20">
        <v>193476</v>
      </c>
      <c r="I11" s="20">
        <v>168792</v>
      </c>
      <c r="J11" s="20">
        <v>542543</v>
      </c>
      <c r="K11" s="20">
        <v>253482</v>
      </c>
      <c r="L11" s="20"/>
      <c r="M11" s="20"/>
      <c r="N11" s="20">
        <v>253482</v>
      </c>
      <c r="O11" s="20"/>
      <c r="P11" s="20"/>
      <c r="Q11" s="20"/>
      <c r="R11" s="20"/>
      <c r="S11" s="20"/>
      <c r="T11" s="20"/>
      <c r="U11" s="20"/>
      <c r="V11" s="20"/>
      <c r="W11" s="20">
        <v>796025</v>
      </c>
      <c r="X11" s="20">
        <v>2100000</v>
      </c>
      <c r="Y11" s="20">
        <v>-1303975</v>
      </c>
      <c r="Z11" s="21">
        <v>-62.094047619047622</v>
      </c>
      <c r="AA11" s="22">
        <v>4200000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-24676895</v>
      </c>
      <c r="D14" s="18"/>
      <c r="E14" s="19">
        <v>-361794037</v>
      </c>
      <c r="F14" s="20">
        <v>-361794037</v>
      </c>
      <c r="G14" s="20">
        <v>-22253174</v>
      </c>
      <c r="H14" s="20">
        <v>-28736806</v>
      </c>
      <c r="I14" s="20">
        <v>-24057172</v>
      </c>
      <c r="J14" s="20">
        <v>-75047152</v>
      </c>
      <c r="K14" s="20">
        <v>-29152713</v>
      </c>
      <c r="L14" s="20">
        <v>-17651933</v>
      </c>
      <c r="M14" s="20">
        <v>-30561022</v>
      </c>
      <c r="N14" s="20">
        <v>-77365668</v>
      </c>
      <c r="O14" s="20"/>
      <c r="P14" s="20"/>
      <c r="Q14" s="20"/>
      <c r="R14" s="20"/>
      <c r="S14" s="20"/>
      <c r="T14" s="20"/>
      <c r="U14" s="20"/>
      <c r="V14" s="20"/>
      <c r="W14" s="20">
        <v>-152412820</v>
      </c>
      <c r="X14" s="20">
        <v>-180897078</v>
      </c>
      <c r="Y14" s="20">
        <v>28484258</v>
      </c>
      <c r="Z14" s="21">
        <v>-15.74611282554824</v>
      </c>
      <c r="AA14" s="22">
        <v>-361794037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-550000</v>
      </c>
      <c r="F15" s="20">
        <v>-550000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-275004</v>
      </c>
      <c r="Y15" s="20">
        <v>275004</v>
      </c>
      <c r="Z15" s="21">
        <v>-100</v>
      </c>
      <c r="AA15" s="22">
        <v>-550000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397590476</v>
      </c>
      <c r="D17" s="26">
        <f>SUM(D6:D16)</f>
        <v>0</v>
      </c>
      <c r="E17" s="27">
        <f t="shared" si="0"/>
        <v>82407292</v>
      </c>
      <c r="F17" s="28">
        <f t="shared" si="0"/>
        <v>82407292</v>
      </c>
      <c r="G17" s="28">
        <f t="shared" si="0"/>
        <v>52142339</v>
      </c>
      <c r="H17" s="28">
        <f t="shared" si="0"/>
        <v>15780654</v>
      </c>
      <c r="I17" s="28">
        <f t="shared" si="0"/>
        <v>16634374</v>
      </c>
      <c r="J17" s="28">
        <f t="shared" si="0"/>
        <v>84557367</v>
      </c>
      <c r="K17" s="28">
        <f t="shared" si="0"/>
        <v>11309718</v>
      </c>
      <c r="L17" s="28">
        <f t="shared" si="0"/>
        <v>38903278</v>
      </c>
      <c r="M17" s="28">
        <f t="shared" si="0"/>
        <v>27777408</v>
      </c>
      <c r="N17" s="28">
        <f t="shared" si="0"/>
        <v>77990404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162547771</v>
      </c>
      <c r="X17" s="28">
        <f t="shared" si="0"/>
        <v>67489574</v>
      </c>
      <c r="Y17" s="28">
        <f t="shared" si="0"/>
        <v>95058197</v>
      </c>
      <c r="Z17" s="29">
        <f>+IF(X17&lt;&gt;0,+(Y17/X17)*100,0)</f>
        <v>140.84871390653615</v>
      </c>
      <c r="AA17" s="30">
        <f>SUM(AA6:AA16)</f>
        <v>82407292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-124663317</v>
      </c>
      <c r="D26" s="18"/>
      <c r="E26" s="19">
        <v>-98060376</v>
      </c>
      <c r="F26" s="20">
        <v>-98060376</v>
      </c>
      <c r="G26" s="20">
        <v>-7266052</v>
      </c>
      <c r="H26" s="20">
        <v>-10118003</v>
      </c>
      <c r="I26" s="20">
        <v>-7126285</v>
      </c>
      <c r="J26" s="20">
        <v>-24510340</v>
      </c>
      <c r="K26" s="20">
        <v>-14459130</v>
      </c>
      <c r="L26" s="20">
        <v>-11344900</v>
      </c>
      <c r="M26" s="20">
        <v>-14144786</v>
      </c>
      <c r="N26" s="20">
        <v>-39948816</v>
      </c>
      <c r="O26" s="20"/>
      <c r="P26" s="20"/>
      <c r="Q26" s="20"/>
      <c r="R26" s="20"/>
      <c r="S26" s="20"/>
      <c r="T26" s="20"/>
      <c r="U26" s="20"/>
      <c r="V26" s="20"/>
      <c r="W26" s="20">
        <v>-64459156</v>
      </c>
      <c r="X26" s="20">
        <v>-49030176</v>
      </c>
      <c r="Y26" s="20">
        <v>-15428980</v>
      </c>
      <c r="Z26" s="21">
        <v>31.468334929085305</v>
      </c>
      <c r="AA26" s="22">
        <v>-98060376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-124663317</v>
      </c>
      <c r="D27" s="26">
        <f>SUM(D21:D26)</f>
        <v>0</v>
      </c>
      <c r="E27" s="27">
        <f t="shared" si="1"/>
        <v>-98060376</v>
      </c>
      <c r="F27" s="28">
        <f t="shared" si="1"/>
        <v>-98060376</v>
      </c>
      <c r="G27" s="28">
        <f t="shared" si="1"/>
        <v>-7266052</v>
      </c>
      <c r="H27" s="28">
        <f t="shared" si="1"/>
        <v>-10118003</v>
      </c>
      <c r="I27" s="28">
        <f t="shared" si="1"/>
        <v>-7126285</v>
      </c>
      <c r="J27" s="28">
        <f t="shared" si="1"/>
        <v>-24510340</v>
      </c>
      <c r="K27" s="28">
        <f t="shared" si="1"/>
        <v>-14459130</v>
      </c>
      <c r="L27" s="28">
        <f t="shared" si="1"/>
        <v>-11344900</v>
      </c>
      <c r="M27" s="28">
        <f t="shared" si="1"/>
        <v>-14144786</v>
      </c>
      <c r="N27" s="28">
        <f t="shared" si="1"/>
        <v>-39948816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-64459156</v>
      </c>
      <c r="X27" s="28">
        <f t="shared" si="1"/>
        <v>-49030176</v>
      </c>
      <c r="Y27" s="28">
        <f t="shared" si="1"/>
        <v>-15428980</v>
      </c>
      <c r="Z27" s="29">
        <f>+IF(X27&lt;&gt;0,+(Y27/X27)*100,0)</f>
        <v>31.468334929085305</v>
      </c>
      <c r="AA27" s="30">
        <f>SUM(AA21:AA26)</f>
        <v>-98060376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-300192</v>
      </c>
      <c r="D33" s="18"/>
      <c r="E33" s="19">
        <v>-499878</v>
      </c>
      <c r="F33" s="20">
        <v>-4812748</v>
      </c>
      <c r="G33" s="20">
        <v>5284598</v>
      </c>
      <c r="H33" s="36">
        <v>-5306847</v>
      </c>
      <c r="I33" s="36">
        <v>78869</v>
      </c>
      <c r="J33" s="36">
        <v>56620</v>
      </c>
      <c r="K33" s="20">
        <v>-93347</v>
      </c>
      <c r="L33" s="20">
        <v>150092</v>
      </c>
      <c r="M33" s="20">
        <v>-128757</v>
      </c>
      <c r="N33" s="20">
        <v>-72012</v>
      </c>
      <c r="O33" s="36"/>
      <c r="P33" s="36"/>
      <c r="Q33" s="36"/>
      <c r="R33" s="20"/>
      <c r="S33" s="20"/>
      <c r="T33" s="20"/>
      <c r="U33" s="20"/>
      <c r="V33" s="36"/>
      <c r="W33" s="36">
        <v>-15392</v>
      </c>
      <c r="X33" s="36">
        <v>-2656313</v>
      </c>
      <c r="Y33" s="20">
        <v>2640921</v>
      </c>
      <c r="Z33" s="21">
        <v>-99.420550213773751</v>
      </c>
      <c r="AA33" s="22">
        <v>-4812748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-300192</v>
      </c>
      <c r="D36" s="26">
        <f>SUM(D31:D35)</f>
        <v>0</v>
      </c>
      <c r="E36" s="27">
        <f t="shared" si="2"/>
        <v>-499878</v>
      </c>
      <c r="F36" s="28">
        <f t="shared" si="2"/>
        <v>-4812748</v>
      </c>
      <c r="G36" s="28">
        <f t="shared" si="2"/>
        <v>5284598</v>
      </c>
      <c r="H36" s="28">
        <f t="shared" si="2"/>
        <v>-5306847</v>
      </c>
      <c r="I36" s="28">
        <f t="shared" si="2"/>
        <v>78869</v>
      </c>
      <c r="J36" s="28">
        <f t="shared" si="2"/>
        <v>56620</v>
      </c>
      <c r="K36" s="28">
        <f t="shared" si="2"/>
        <v>-93347</v>
      </c>
      <c r="L36" s="28">
        <f t="shared" si="2"/>
        <v>150092</v>
      </c>
      <c r="M36" s="28">
        <f t="shared" si="2"/>
        <v>-128757</v>
      </c>
      <c r="N36" s="28">
        <f t="shared" si="2"/>
        <v>-72012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-15392</v>
      </c>
      <c r="X36" s="28">
        <f t="shared" si="2"/>
        <v>-2656313</v>
      </c>
      <c r="Y36" s="28">
        <f t="shared" si="2"/>
        <v>2640921</v>
      </c>
      <c r="Z36" s="29">
        <f>+IF(X36&lt;&gt;0,+(Y36/X36)*100,0)</f>
        <v>-99.420550213773751</v>
      </c>
      <c r="AA36" s="30">
        <f>SUM(AA31:AA35)</f>
        <v>-4812748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272626967</v>
      </c>
      <c r="D38" s="32">
        <f>+D17+D27+D36</f>
        <v>0</v>
      </c>
      <c r="E38" s="33">
        <f t="shared" si="3"/>
        <v>-16152962</v>
      </c>
      <c r="F38" s="2">
        <f t="shared" si="3"/>
        <v>-20465832</v>
      </c>
      <c r="G38" s="2">
        <f t="shared" si="3"/>
        <v>50160885</v>
      </c>
      <c r="H38" s="2">
        <f t="shared" si="3"/>
        <v>355804</v>
      </c>
      <c r="I38" s="2">
        <f t="shared" si="3"/>
        <v>9586958</v>
      </c>
      <c r="J38" s="2">
        <f t="shared" si="3"/>
        <v>60103647</v>
      </c>
      <c r="K38" s="2">
        <f t="shared" si="3"/>
        <v>-3242759</v>
      </c>
      <c r="L38" s="2">
        <f t="shared" si="3"/>
        <v>27708470</v>
      </c>
      <c r="M38" s="2">
        <f t="shared" si="3"/>
        <v>13503865</v>
      </c>
      <c r="N38" s="2">
        <f t="shared" si="3"/>
        <v>37969576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98073223</v>
      </c>
      <c r="X38" s="2">
        <f t="shared" si="3"/>
        <v>15803085</v>
      </c>
      <c r="Y38" s="2">
        <f t="shared" si="3"/>
        <v>82270138</v>
      </c>
      <c r="Z38" s="34">
        <f>+IF(X38&lt;&gt;0,+(Y38/X38)*100,0)</f>
        <v>520.59542804458749</v>
      </c>
      <c r="AA38" s="35">
        <f>+AA17+AA27+AA36</f>
        <v>-20465832</v>
      </c>
    </row>
    <row r="39" spans="1:27" ht="13.5" x14ac:dyDescent="0.25">
      <c r="A39" s="23" t="s">
        <v>61</v>
      </c>
      <c r="B39" s="17"/>
      <c r="C39" s="32">
        <v>211738669</v>
      </c>
      <c r="D39" s="32"/>
      <c r="E39" s="33">
        <v>-156236142</v>
      </c>
      <c r="F39" s="2">
        <v>-156236142</v>
      </c>
      <c r="G39" s="2">
        <v>50423793</v>
      </c>
      <c r="H39" s="2">
        <f>+G40+H60</f>
        <v>100584678</v>
      </c>
      <c r="I39" s="2">
        <f>+H40+I60</f>
        <v>101091333</v>
      </c>
      <c r="J39" s="2">
        <f>+G39</f>
        <v>50423793</v>
      </c>
      <c r="K39" s="2">
        <f>+I40+K60</f>
        <v>110678291</v>
      </c>
      <c r="L39" s="2">
        <f>+K40+L60</f>
        <v>107435532</v>
      </c>
      <c r="M39" s="2">
        <f>+L40+M60</f>
        <v>135144002</v>
      </c>
      <c r="N39" s="2">
        <f>+K39</f>
        <v>110678291</v>
      </c>
      <c r="O39" s="2">
        <f>+M40+O60</f>
        <v>148647867</v>
      </c>
      <c r="P39" s="2">
        <f>+O40+P60</f>
        <v>148647867</v>
      </c>
      <c r="Q39" s="2">
        <f>+P40+Q60</f>
        <v>148647867</v>
      </c>
      <c r="R39" s="2">
        <f>+O39</f>
        <v>148647867</v>
      </c>
      <c r="S39" s="2">
        <f>+Q40+S60</f>
        <v>148647867</v>
      </c>
      <c r="T39" s="2">
        <f>+S40+T60</f>
        <v>148647867</v>
      </c>
      <c r="U39" s="2">
        <f>+T40+U60</f>
        <v>148647867</v>
      </c>
      <c r="V39" s="2">
        <f>+S39</f>
        <v>148647867</v>
      </c>
      <c r="W39" s="2">
        <f>+G39</f>
        <v>50423793</v>
      </c>
      <c r="X39" s="2">
        <v>-156236142</v>
      </c>
      <c r="Y39" s="2">
        <f>+W39-X39</f>
        <v>206659935</v>
      </c>
      <c r="Z39" s="34">
        <f>+IF(X39&lt;&gt;0,+(Y39/X39)*100,0)</f>
        <v>-132.27408994776638</v>
      </c>
      <c r="AA39" s="35">
        <v>-156236142</v>
      </c>
    </row>
    <row r="40" spans="1:27" ht="13.5" x14ac:dyDescent="0.25">
      <c r="A40" s="41" t="s">
        <v>63</v>
      </c>
      <c r="B40" s="42" t="s">
        <v>62</v>
      </c>
      <c r="C40" s="43">
        <f>+C38+C39</f>
        <v>484365636</v>
      </c>
      <c r="D40" s="43">
        <f t="shared" ref="D40:AA40" si="4">+D38+D39</f>
        <v>0</v>
      </c>
      <c r="E40" s="44">
        <f t="shared" si="4"/>
        <v>-172389104</v>
      </c>
      <c r="F40" s="45">
        <f t="shared" si="4"/>
        <v>-176701974</v>
      </c>
      <c r="G40" s="45">
        <f t="shared" si="4"/>
        <v>100584678</v>
      </c>
      <c r="H40" s="45">
        <f t="shared" si="4"/>
        <v>100940482</v>
      </c>
      <c r="I40" s="45">
        <f t="shared" si="4"/>
        <v>110678291</v>
      </c>
      <c r="J40" s="45">
        <f>+I40</f>
        <v>110678291</v>
      </c>
      <c r="K40" s="45">
        <f t="shared" si="4"/>
        <v>107435532</v>
      </c>
      <c r="L40" s="45">
        <f t="shared" si="4"/>
        <v>135144002</v>
      </c>
      <c r="M40" s="45">
        <f t="shared" si="4"/>
        <v>148647867</v>
      </c>
      <c r="N40" s="45">
        <f>+M40</f>
        <v>148647867</v>
      </c>
      <c r="O40" s="45">
        <f t="shared" si="4"/>
        <v>148647867</v>
      </c>
      <c r="P40" s="45">
        <f t="shared" si="4"/>
        <v>148647867</v>
      </c>
      <c r="Q40" s="45">
        <f t="shared" si="4"/>
        <v>148647867</v>
      </c>
      <c r="R40" s="45">
        <f>+Q40</f>
        <v>148647867</v>
      </c>
      <c r="S40" s="45">
        <f t="shared" si="4"/>
        <v>148647867</v>
      </c>
      <c r="T40" s="45">
        <f t="shared" si="4"/>
        <v>148647867</v>
      </c>
      <c r="U40" s="45">
        <f t="shared" si="4"/>
        <v>148647867</v>
      </c>
      <c r="V40" s="45">
        <f>+U40</f>
        <v>148647867</v>
      </c>
      <c r="W40" s="45">
        <f>+V40</f>
        <v>148647867</v>
      </c>
      <c r="X40" s="45">
        <f t="shared" si="4"/>
        <v>-140433057</v>
      </c>
      <c r="Y40" s="45">
        <f t="shared" si="4"/>
        <v>288930073</v>
      </c>
      <c r="Z40" s="46">
        <f>+IF(X40&lt;&gt;0,+(Y40/X40)*100,0)</f>
        <v>-205.74220854567028</v>
      </c>
      <c r="AA40" s="47">
        <f t="shared" si="4"/>
        <v>-176701974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50423793</v>
      </c>
      <c r="I60">
        <v>150851</v>
      </c>
      <c r="J60">
        <v>50423793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13842707</v>
      </c>
      <c r="F6" s="20">
        <v>13842707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6921353</v>
      </c>
      <c r="Y6" s="20">
        <v>-6921353</v>
      </c>
      <c r="Z6" s="21">
        <v>-100</v>
      </c>
      <c r="AA6" s="22">
        <v>13842707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2040961</v>
      </c>
      <c r="F7" s="20">
        <v>2040961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1020481</v>
      </c>
      <c r="Y7" s="20">
        <v>-1020481</v>
      </c>
      <c r="Z7" s="21">
        <v>-100</v>
      </c>
      <c r="AA7" s="22">
        <v>2040961</v>
      </c>
    </row>
    <row r="8" spans="1:27" ht="13.5" x14ac:dyDescent="0.25">
      <c r="A8" s="23" t="s">
        <v>36</v>
      </c>
      <c r="B8" s="17" t="s">
        <v>32</v>
      </c>
      <c r="C8" s="18">
        <v>40386572</v>
      </c>
      <c r="D8" s="18"/>
      <c r="E8" s="19">
        <v>3620705</v>
      </c>
      <c r="F8" s="20">
        <v>3620705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1810355</v>
      </c>
      <c r="Y8" s="20">
        <v>-1810355</v>
      </c>
      <c r="Z8" s="21">
        <v>-100</v>
      </c>
      <c r="AA8" s="22">
        <v>3620705</v>
      </c>
    </row>
    <row r="9" spans="1:27" ht="13.5" x14ac:dyDescent="0.25">
      <c r="A9" s="23" t="s">
        <v>37</v>
      </c>
      <c r="B9" s="17" t="s">
        <v>6</v>
      </c>
      <c r="C9" s="18">
        <v>125826525</v>
      </c>
      <c r="D9" s="18"/>
      <c r="E9" s="19">
        <v>209450064</v>
      </c>
      <c r="F9" s="20">
        <v>209450064</v>
      </c>
      <c r="G9" s="20"/>
      <c r="H9" s="20"/>
      <c r="I9" s="20"/>
      <c r="J9" s="20"/>
      <c r="K9" s="20"/>
      <c r="L9" s="20"/>
      <c r="M9" s="20">
        <v>3000000</v>
      </c>
      <c r="N9" s="20">
        <v>3000000</v>
      </c>
      <c r="O9" s="20"/>
      <c r="P9" s="20"/>
      <c r="Q9" s="20"/>
      <c r="R9" s="20"/>
      <c r="S9" s="20"/>
      <c r="T9" s="20"/>
      <c r="U9" s="20"/>
      <c r="V9" s="20"/>
      <c r="W9" s="20">
        <v>3000000</v>
      </c>
      <c r="X9" s="20">
        <v>104725038</v>
      </c>
      <c r="Y9" s="20">
        <v>-101725038</v>
      </c>
      <c r="Z9" s="21">
        <v>-97.135355539331485</v>
      </c>
      <c r="AA9" s="22">
        <v>209450064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28262000</v>
      </c>
      <c r="F10" s="20">
        <v>28262000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14130998</v>
      </c>
      <c r="Y10" s="20">
        <v>-14130998</v>
      </c>
      <c r="Z10" s="21">
        <v>-100</v>
      </c>
      <c r="AA10" s="22">
        <v>28262000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-2000159</v>
      </c>
      <c r="D14" s="18"/>
      <c r="E14" s="19">
        <v>-99082000</v>
      </c>
      <c r="F14" s="20">
        <v>-99082000</v>
      </c>
      <c r="G14" s="20">
        <v>-4311358</v>
      </c>
      <c r="H14" s="20">
        <v>-4209768</v>
      </c>
      <c r="I14" s="20">
        <v>-4342242</v>
      </c>
      <c r="J14" s="20">
        <v>-12863368</v>
      </c>
      <c r="K14" s="20">
        <v>-4821149</v>
      </c>
      <c r="L14" s="20">
        <v>-8294358</v>
      </c>
      <c r="M14" s="20">
        <v>-5849945</v>
      </c>
      <c r="N14" s="20">
        <v>-18965452</v>
      </c>
      <c r="O14" s="20"/>
      <c r="P14" s="20"/>
      <c r="Q14" s="20"/>
      <c r="R14" s="20"/>
      <c r="S14" s="20"/>
      <c r="T14" s="20"/>
      <c r="U14" s="20"/>
      <c r="V14" s="20"/>
      <c r="W14" s="20">
        <v>-31828820</v>
      </c>
      <c r="X14" s="20">
        <v>-49541002</v>
      </c>
      <c r="Y14" s="20">
        <v>17712182</v>
      </c>
      <c r="Z14" s="21">
        <v>-35.752571173267746</v>
      </c>
      <c r="AA14" s="22">
        <v>-99082000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-2496000</v>
      </c>
      <c r="D16" s="18"/>
      <c r="E16" s="19">
        <v>-87523064</v>
      </c>
      <c r="F16" s="20">
        <v>-87523064</v>
      </c>
      <c r="G16" s="20">
        <v>-112266</v>
      </c>
      <c r="H16" s="20">
        <v>-112152</v>
      </c>
      <c r="I16" s="20">
        <v>-114520</v>
      </c>
      <c r="J16" s="20">
        <v>-338938</v>
      </c>
      <c r="K16" s="20">
        <v>-129345</v>
      </c>
      <c r="L16" s="20">
        <v>-222259</v>
      </c>
      <c r="M16" s="20">
        <v>-127985</v>
      </c>
      <c r="N16" s="20">
        <v>-479589</v>
      </c>
      <c r="O16" s="20"/>
      <c r="P16" s="20"/>
      <c r="Q16" s="20"/>
      <c r="R16" s="20"/>
      <c r="S16" s="20"/>
      <c r="T16" s="20"/>
      <c r="U16" s="20"/>
      <c r="V16" s="20"/>
      <c r="W16" s="20">
        <v>-818527</v>
      </c>
      <c r="X16" s="20">
        <v>-43761530</v>
      </c>
      <c r="Y16" s="20">
        <v>42943003</v>
      </c>
      <c r="Z16" s="21">
        <v>-98.129574080248105</v>
      </c>
      <c r="AA16" s="22">
        <v>-87523064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161716938</v>
      </c>
      <c r="D17" s="26">
        <f>SUM(D6:D16)</f>
        <v>0</v>
      </c>
      <c r="E17" s="27">
        <f t="shared" si="0"/>
        <v>70611373</v>
      </c>
      <c r="F17" s="28">
        <f t="shared" si="0"/>
        <v>70611373</v>
      </c>
      <c r="G17" s="28">
        <f t="shared" si="0"/>
        <v>-4423624</v>
      </c>
      <c r="H17" s="28">
        <f t="shared" si="0"/>
        <v>-4321920</v>
      </c>
      <c r="I17" s="28">
        <f t="shared" si="0"/>
        <v>-4456762</v>
      </c>
      <c r="J17" s="28">
        <f t="shared" si="0"/>
        <v>-13202306</v>
      </c>
      <c r="K17" s="28">
        <f t="shared" si="0"/>
        <v>-4950494</v>
      </c>
      <c r="L17" s="28">
        <f t="shared" si="0"/>
        <v>-8516617</v>
      </c>
      <c r="M17" s="28">
        <f t="shared" si="0"/>
        <v>-2977930</v>
      </c>
      <c r="N17" s="28">
        <f t="shared" si="0"/>
        <v>-16445041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-29647347</v>
      </c>
      <c r="X17" s="28">
        <f t="shared" si="0"/>
        <v>35305693</v>
      </c>
      <c r="Y17" s="28">
        <f t="shared" si="0"/>
        <v>-64953040</v>
      </c>
      <c r="Z17" s="29">
        <f>+IF(X17&lt;&gt;0,+(Y17/X17)*100,0)</f>
        <v>-183.97327592465044</v>
      </c>
      <c r="AA17" s="30">
        <f>SUM(AA6:AA16)</f>
        <v>70611373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42</v>
      </c>
      <c r="H33" s="36">
        <v>777</v>
      </c>
      <c r="I33" s="36">
        <v>-3463</v>
      </c>
      <c r="J33" s="36">
        <v>-2644</v>
      </c>
      <c r="K33" s="20">
        <v>7040</v>
      </c>
      <c r="L33" s="20">
        <v>-8753</v>
      </c>
      <c r="M33" s="20">
        <v>2504</v>
      </c>
      <c r="N33" s="20">
        <v>791</v>
      </c>
      <c r="O33" s="36"/>
      <c r="P33" s="36"/>
      <c r="Q33" s="36"/>
      <c r="R33" s="20"/>
      <c r="S33" s="20"/>
      <c r="T33" s="20"/>
      <c r="U33" s="20"/>
      <c r="V33" s="36"/>
      <c r="W33" s="36">
        <v>-1853</v>
      </c>
      <c r="X33" s="36"/>
      <c r="Y33" s="20">
        <v>-1853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42</v>
      </c>
      <c r="H36" s="28">
        <f t="shared" si="2"/>
        <v>777</v>
      </c>
      <c r="I36" s="28">
        <f t="shared" si="2"/>
        <v>-3463</v>
      </c>
      <c r="J36" s="28">
        <f t="shared" si="2"/>
        <v>-2644</v>
      </c>
      <c r="K36" s="28">
        <f t="shared" si="2"/>
        <v>7040</v>
      </c>
      <c r="L36" s="28">
        <f t="shared" si="2"/>
        <v>-8753</v>
      </c>
      <c r="M36" s="28">
        <f t="shared" si="2"/>
        <v>2504</v>
      </c>
      <c r="N36" s="28">
        <f t="shared" si="2"/>
        <v>791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-1853</v>
      </c>
      <c r="X36" s="28">
        <f t="shared" si="2"/>
        <v>0</v>
      </c>
      <c r="Y36" s="28">
        <f t="shared" si="2"/>
        <v>-1853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161716938</v>
      </c>
      <c r="D38" s="32">
        <f>+D17+D27+D36</f>
        <v>0</v>
      </c>
      <c r="E38" s="33">
        <f t="shared" si="3"/>
        <v>70611373</v>
      </c>
      <c r="F38" s="2">
        <f t="shared" si="3"/>
        <v>70611373</v>
      </c>
      <c r="G38" s="2">
        <f t="shared" si="3"/>
        <v>-4423582</v>
      </c>
      <c r="H38" s="2">
        <f t="shared" si="3"/>
        <v>-4321143</v>
      </c>
      <c r="I38" s="2">
        <f t="shared" si="3"/>
        <v>-4460225</v>
      </c>
      <c r="J38" s="2">
        <f t="shared" si="3"/>
        <v>-13204950</v>
      </c>
      <c r="K38" s="2">
        <f t="shared" si="3"/>
        <v>-4943454</v>
      </c>
      <c r="L38" s="2">
        <f t="shared" si="3"/>
        <v>-8525370</v>
      </c>
      <c r="M38" s="2">
        <f t="shared" si="3"/>
        <v>-2975426</v>
      </c>
      <c r="N38" s="2">
        <f t="shared" si="3"/>
        <v>-16444250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-29649200</v>
      </c>
      <c r="X38" s="2">
        <f t="shared" si="3"/>
        <v>35305693</v>
      </c>
      <c r="Y38" s="2">
        <f t="shared" si="3"/>
        <v>-64954893</v>
      </c>
      <c r="Z38" s="34">
        <f>+IF(X38&lt;&gt;0,+(Y38/X38)*100,0)</f>
        <v>-183.97852436999324</v>
      </c>
      <c r="AA38" s="35">
        <f>+AA17+AA27+AA36</f>
        <v>70611373</v>
      </c>
    </row>
    <row r="39" spans="1:27" ht="13.5" x14ac:dyDescent="0.25">
      <c r="A39" s="23" t="s">
        <v>61</v>
      </c>
      <c r="B39" s="17"/>
      <c r="C39" s="32">
        <v>206896017</v>
      </c>
      <c r="D39" s="32"/>
      <c r="E39" s="33"/>
      <c r="F39" s="2"/>
      <c r="G39" s="2"/>
      <c r="H39" s="2">
        <f>+G40+H60</f>
        <v>-4423582</v>
      </c>
      <c r="I39" s="2">
        <f>+H40+I60</f>
        <v>-8744725</v>
      </c>
      <c r="J39" s="2">
        <f>+G39</f>
        <v>0</v>
      </c>
      <c r="K39" s="2">
        <f>+I40+K60</f>
        <v>-13204950</v>
      </c>
      <c r="L39" s="2">
        <f>+K40+L60</f>
        <v>-18148404</v>
      </c>
      <c r="M39" s="2">
        <f>+L40+M60</f>
        <v>-26673774</v>
      </c>
      <c r="N39" s="2">
        <f>+K39</f>
        <v>-13204950</v>
      </c>
      <c r="O39" s="2">
        <f>+M40+O60</f>
        <v>-29649200</v>
      </c>
      <c r="P39" s="2">
        <f>+O40+P60</f>
        <v>-29649200</v>
      </c>
      <c r="Q39" s="2">
        <f>+P40+Q60</f>
        <v>-29649200</v>
      </c>
      <c r="R39" s="2">
        <f>+O39</f>
        <v>-29649200</v>
      </c>
      <c r="S39" s="2">
        <f>+Q40+S60</f>
        <v>-29649200</v>
      </c>
      <c r="T39" s="2">
        <f>+S40+T60</f>
        <v>-29649200</v>
      </c>
      <c r="U39" s="2">
        <f>+T40+U60</f>
        <v>-29649200</v>
      </c>
      <c r="V39" s="2">
        <f>+S39</f>
        <v>-29649200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368612955</v>
      </c>
      <c r="D40" s="43">
        <f t="shared" ref="D40:AA40" si="4">+D38+D39</f>
        <v>0</v>
      </c>
      <c r="E40" s="44">
        <f t="shared" si="4"/>
        <v>70611373</v>
      </c>
      <c r="F40" s="45">
        <f t="shared" si="4"/>
        <v>70611373</v>
      </c>
      <c r="G40" s="45">
        <f t="shared" si="4"/>
        <v>-4423582</v>
      </c>
      <c r="H40" s="45">
        <f t="shared" si="4"/>
        <v>-8744725</v>
      </c>
      <c r="I40" s="45">
        <f t="shared" si="4"/>
        <v>-13204950</v>
      </c>
      <c r="J40" s="45">
        <f>+I40</f>
        <v>-13204950</v>
      </c>
      <c r="K40" s="45">
        <f t="shared" si="4"/>
        <v>-18148404</v>
      </c>
      <c r="L40" s="45">
        <f t="shared" si="4"/>
        <v>-26673774</v>
      </c>
      <c r="M40" s="45">
        <f t="shared" si="4"/>
        <v>-29649200</v>
      </c>
      <c r="N40" s="45">
        <f>+M40</f>
        <v>-29649200</v>
      </c>
      <c r="O40" s="45">
        <f t="shared" si="4"/>
        <v>-29649200</v>
      </c>
      <c r="P40" s="45">
        <f t="shared" si="4"/>
        <v>-29649200</v>
      </c>
      <c r="Q40" s="45">
        <f t="shared" si="4"/>
        <v>-29649200</v>
      </c>
      <c r="R40" s="45">
        <f>+Q40</f>
        <v>-29649200</v>
      </c>
      <c r="S40" s="45">
        <f t="shared" si="4"/>
        <v>-29649200</v>
      </c>
      <c r="T40" s="45">
        <f t="shared" si="4"/>
        <v>-29649200</v>
      </c>
      <c r="U40" s="45">
        <f t="shared" si="4"/>
        <v>-29649200</v>
      </c>
      <c r="V40" s="45">
        <f>+U40</f>
        <v>-29649200</v>
      </c>
      <c r="W40" s="45">
        <f>+V40</f>
        <v>-29649200</v>
      </c>
      <c r="X40" s="45">
        <f t="shared" si="4"/>
        <v>35305693</v>
      </c>
      <c r="Y40" s="45">
        <f t="shared" si="4"/>
        <v>-64954893</v>
      </c>
      <c r="Z40" s="46">
        <f>+IF(X40&lt;&gt;0,+(Y40/X40)*100,0)</f>
        <v>-183.97852436999324</v>
      </c>
      <c r="AA40" s="47">
        <f t="shared" si="4"/>
        <v>70611373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7605656</v>
      </c>
      <c r="F6" s="20">
        <v>7605656</v>
      </c>
      <c r="G6" s="20"/>
      <c r="H6" s="20"/>
      <c r="I6" s="20"/>
      <c r="J6" s="20"/>
      <c r="K6" s="20"/>
      <c r="L6" s="20">
        <v>354775</v>
      </c>
      <c r="M6" s="20">
        <v>623530</v>
      </c>
      <c r="N6" s="20">
        <v>978305</v>
      </c>
      <c r="O6" s="20"/>
      <c r="P6" s="20"/>
      <c r="Q6" s="20"/>
      <c r="R6" s="20"/>
      <c r="S6" s="20"/>
      <c r="T6" s="20"/>
      <c r="U6" s="20"/>
      <c r="V6" s="20"/>
      <c r="W6" s="20">
        <v>978305</v>
      </c>
      <c r="X6" s="20">
        <v>6019879</v>
      </c>
      <c r="Y6" s="20">
        <v>-5041574</v>
      </c>
      <c r="Z6" s="21">
        <v>-83.748759734207283</v>
      </c>
      <c r="AA6" s="22">
        <v>7605656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2163422</v>
      </c>
      <c r="F7" s="20">
        <v>2163422</v>
      </c>
      <c r="G7" s="20"/>
      <c r="H7" s="20"/>
      <c r="I7" s="20"/>
      <c r="J7" s="20"/>
      <c r="K7" s="20"/>
      <c r="L7" s="20">
        <v>164937</v>
      </c>
      <c r="M7" s="20">
        <v>150678</v>
      </c>
      <c r="N7" s="20">
        <v>315615</v>
      </c>
      <c r="O7" s="20"/>
      <c r="P7" s="20"/>
      <c r="Q7" s="20"/>
      <c r="R7" s="20"/>
      <c r="S7" s="20"/>
      <c r="T7" s="20"/>
      <c r="U7" s="20"/>
      <c r="V7" s="20"/>
      <c r="W7" s="20">
        <v>315615</v>
      </c>
      <c r="X7" s="20">
        <v>1081709</v>
      </c>
      <c r="Y7" s="20">
        <v>-766094</v>
      </c>
      <c r="Z7" s="21">
        <v>-70.822559486886021</v>
      </c>
      <c r="AA7" s="22">
        <v>2163422</v>
      </c>
    </row>
    <row r="8" spans="1:27" ht="13.5" x14ac:dyDescent="0.25">
      <c r="A8" s="23" t="s">
        <v>36</v>
      </c>
      <c r="B8" s="17" t="s">
        <v>32</v>
      </c>
      <c r="C8" s="18">
        <v>2737974</v>
      </c>
      <c r="D8" s="18"/>
      <c r="E8" s="19">
        <v>2723100</v>
      </c>
      <c r="F8" s="20">
        <v>2723100</v>
      </c>
      <c r="G8" s="20">
        <v>183830</v>
      </c>
      <c r="H8" s="20">
        <v>230789</v>
      </c>
      <c r="I8" s="20">
        <v>203851</v>
      </c>
      <c r="J8" s="20">
        <v>618470</v>
      </c>
      <c r="K8" s="20">
        <v>257951</v>
      </c>
      <c r="L8" s="20">
        <v>488327</v>
      </c>
      <c r="M8" s="20">
        <v>312117</v>
      </c>
      <c r="N8" s="20">
        <v>1058395</v>
      </c>
      <c r="O8" s="20"/>
      <c r="P8" s="20"/>
      <c r="Q8" s="20"/>
      <c r="R8" s="20"/>
      <c r="S8" s="20"/>
      <c r="T8" s="20"/>
      <c r="U8" s="20"/>
      <c r="V8" s="20"/>
      <c r="W8" s="20">
        <v>1676865</v>
      </c>
      <c r="X8" s="20">
        <v>1401800</v>
      </c>
      <c r="Y8" s="20">
        <v>275065</v>
      </c>
      <c r="Z8" s="21">
        <v>19.622271365387359</v>
      </c>
      <c r="AA8" s="22">
        <v>2723100</v>
      </c>
    </row>
    <row r="9" spans="1:27" ht="13.5" x14ac:dyDescent="0.25">
      <c r="A9" s="23" t="s">
        <v>37</v>
      </c>
      <c r="B9" s="17" t="s">
        <v>6</v>
      </c>
      <c r="C9" s="18">
        <v>245977216</v>
      </c>
      <c r="D9" s="18"/>
      <c r="E9" s="19">
        <v>217360203</v>
      </c>
      <c r="F9" s="20">
        <v>217360203</v>
      </c>
      <c r="G9" s="20">
        <v>87647489</v>
      </c>
      <c r="H9" s="20">
        <v>2697022</v>
      </c>
      <c r="I9" s="20">
        <v>21</v>
      </c>
      <c r="J9" s="20">
        <v>90344532</v>
      </c>
      <c r="K9" s="20">
        <v>2911762</v>
      </c>
      <c r="L9" s="20">
        <v>1519000</v>
      </c>
      <c r="M9" s="20">
        <v>70117100</v>
      </c>
      <c r="N9" s="20">
        <v>74547862</v>
      </c>
      <c r="O9" s="20"/>
      <c r="P9" s="20"/>
      <c r="Q9" s="20"/>
      <c r="R9" s="20"/>
      <c r="S9" s="20"/>
      <c r="T9" s="20"/>
      <c r="U9" s="20"/>
      <c r="V9" s="20"/>
      <c r="W9" s="20">
        <v>164892394</v>
      </c>
      <c r="X9" s="20">
        <v>163823502</v>
      </c>
      <c r="Y9" s="20">
        <v>1068892</v>
      </c>
      <c r="Z9" s="21">
        <v>0.65246560289011524</v>
      </c>
      <c r="AA9" s="22">
        <v>217360203</v>
      </c>
    </row>
    <row r="10" spans="1:27" ht="13.5" x14ac:dyDescent="0.25">
      <c r="A10" s="23" t="s">
        <v>38</v>
      </c>
      <c r="B10" s="17" t="s">
        <v>6</v>
      </c>
      <c r="C10" s="18">
        <v>54116000</v>
      </c>
      <c r="D10" s="18"/>
      <c r="E10" s="19">
        <v>56672000</v>
      </c>
      <c r="F10" s="20">
        <v>56672000</v>
      </c>
      <c r="G10" s="20">
        <v>22176000</v>
      </c>
      <c r="H10" s="20"/>
      <c r="I10" s="20">
        <v>14000000</v>
      </c>
      <c r="J10" s="20">
        <v>36176000</v>
      </c>
      <c r="K10" s="20"/>
      <c r="L10" s="20"/>
      <c r="M10" s="20">
        <v>12648000</v>
      </c>
      <c r="N10" s="20">
        <v>12648000</v>
      </c>
      <c r="O10" s="20"/>
      <c r="P10" s="20"/>
      <c r="Q10" s="20"/>
      <c r="R10" s="20"/>
      <c r="S10" s="20"/>
      <c r="T10" s="20"/>
      <c r="U10" s="20"/>
      <c r="V10" s="20"/>
      <c r="W10" s="20">
        <v>48824000</v>
      </c>
      <c r="X10" s="20">
        <v>30170240</v>
      </c>
      <c r="Y10" s="20">
        <v>18653760</v>
      </c>
      <c r="Z10" s="21">
        <v>61.82834475297512</v>
      </c>
      <c r="AA10" s="22">
        <v>56672000</v>
      </c>
    </row>
    <row r="11" spans="1:27" ht="13.5" x14ac:dyDescent="0.25">
      <c r="A11" s="23" t="s">
        <v>39</v>
      </c>
      <c r="B11" s="17" t="s">
        <v>32</v>
      </c>
      <c r="C11" s="18">
        <v>1330702</v>
      </c>
      <c r="D11" s="18"/>
      <c r="E11" s="19"/>
      <c r="F11" s="20"/>
      <c r="G11" s="20">
        <v>295538</v>
      </c>
      <c r="H11" s="20">
        <v>807555</v>
      </c>
      <c r="I11" s="20">
        <v>238938</v>
      </c>
      <c r="J11" s="20">
        <v>1342031</v>
      </c>
      <c r="K11" s="20">
        <v>617663</v>
      </c>
      <c r="L11" s="20">
        <v>377</v>
      </c>
      <c r="M11" s="20"/>
      <c r="N11" s="20">
        <v>618040</v>
      </c>
      <c r="O11" s="20"/>
      <c r="P11" s="20"/>
      <c r="Q11" s="20"/>
      <c r="R11" s="20"/>
      <c r="S11" s="20"/>
      <c r="T11" s="20"/>
      <c r="U11" s="20"/>
      <c r="V11" s="20"/>
      <c r="W11" s="20">
        <v>1960071</v>
      </c>
      <c r="X11" s="20"/>
      <c r="Y11" s="20">
        <v>1960071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-9621800</v>
      </c>
      <c r="D14" s="18"/>
      <c r="E14" s="19">
        <v>-288979392</v>
      </c>
      <c r="F14" s="20">
        <v>-288979392</v>
      </c>
      <c r="G14" s="20">
        <v>-8345894</v>
      </c>
      <c r="H14" s="20">
        <v>-4607183</v>
      </c>
      <c r="I14" s="20">
        <v>-6091947</v>
      </c>
      <c r="J14" s="20">
        <v>-19045024</v>
      </c>
      <c r="K14" s="20">
        <v>-6147159</v>
      </c>
      <c r="L14" s="20">
        <v>-4517332</v>
      </c>
      <c r="M14" s="20">
        <v>-6751092</v>
      </c>
      <c r="N14" s="20">
        <v>-17415583</v>
      </c>
      <c r="O14" s="20"/>
      <c r="P14" s="20"/>
      <c r="Q14" s="20"/>
      <c r="R14" s="20"/>
      <c r="S14" s="20"/>
      <c r="T14" s="20"/>
      <c r="U14" s="20"/>
      <c r="V14" s="20"/>
      <c r="W14" s="20">
        <v>-36460607</v>
      </c>
      <c r="X14" s="20">
        <v>-142554696</v>
      </c>
      <c r="Y14" s="20">
        <v>106094089</v>
      </c>
      <c r="Z14" s="21">
        <v>-74.423426219505245</v>
      </c>
      <c r="AA14" s="22">
        <v>-288979392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-180000</v>
      </c>
      <c r="F16" s="20">
        <v>-180000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-180000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294540092</v>
      </c>
      <c r="D17" s="26">
        <f>SUM(D6:D16)</f>
        <v>0</v>
      </c>
      <c r="E17" s="27">
        <f t="shared" si="0"/>
        <v>-2635011</v>
      </c>
      <c r="F17" s="28">
        <f t="shared" si="0"/>
        <v>-2635011</v>
      </c>
      <c r="G17" s="28">
        <f t="shared" si="0"/>
        <v>101956963</v>
      </c>
      <c r="H17" s="28">
        <f t="shared" si="0"/>
        <v>-871817</v>
      </c>
      <c r="I17" s="28">
        <f t="shared" si="0"/>
        <v>8350863</v>
      </c>
      <c r="J17" s="28">
        <f t="shared" si="0"/>
        <v>109436009</v>
      </c>
      <c r="K17" s="28">
        <f t="shared" si="0"/>
        <v>-2359783</v>
      </c>
      <c r="L17" s="28">
        <f t="shared" si="0"/>
        <v>-1989916</v>
      </c>
      <c r="M17" s="28">
        <f t="shared" si="0"/>
        <v>77100333</v>
      </c>
      <c r="N17" s="28">
        <f t="shared" si="0"/>
        <v>72750634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182186643</v>
      </c>
      <c r="X17" s="28">
        <f t="shared" si="0"/>
        <v>59942434</v>
      </c>
      <c r="Y17" s="28">
        <f t="shared" si="0"/>
        <v>122244209</v>
      </c>
      <c r="Z17" s="29">
        <f>+IF(X17&lt;&gt;0,+(Y17/X17)*100,0)</f>
        <v>203.93601134048046</v>
      </c>
      <c r="AA17" s="30">
        <f>SUM(AA6:AA16)</f>
        <v>-2635011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500</v>
      </c>
      <c r="D21" s="18"/>
      <c r="E21" s="19"/>
      <c r="F21" s="20"/>
      <c r="G21" s="36"/>
      <c r="H21" s="36"/>
      <c r="I21" s="36"/>
      <c r="J21" s="20"/>
      <c r="K21" s="36">
        <v>500</v>
      </c>
      <c r="L21" s="36">
        <v>500</v>
      </c>
      <c r="M21" s="20">
        <v>1130</v>
      </c>
      <c r="N21" s="36">
        <v>2130</v>
      </c>
      <c r="O21" s="36"/>
      <c r="P21" s="36"/>
      <c r="Q21" s="20"/>
      <c r="R21" s="36"/>
      <c r="S21" s="36"/>
      <c r="T21" s="20"/>
      <c r="U21" s="36"/>
      <c r="V21" s="36"/>
      <c r="W21" s="36">
        <v>2130</v>
      </c>
      <c r="X21" s="20"/>
      <c r="Y21" s="36">
        <v>2130</v>
      </c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>
        <v>-256232</v>
      </c>
      <c r="H24" s="20">
        <v>-30070114</v>
      </c>
      <c r="I24" s="20">
        <v>30180521</v>
      </c>
      <c r="J24" s="20">
        <v>-145825</v>
      </c>
      <c r="K24" s="20">
        <v>130645</v>
      </c>
      <c r="L24" s="20">
        <v>-40601299</v>
      </c>
      <c r="M24" s="20">
        <v>40254598</v>
      </c>
      <c r="N24" s="20">
        <v>-216056</v>
      </c>
      <c r="O24" s="20"/>
      <c r="P24" s="20"/>
      <c r="Q24" s="20"/>
      <c r="R24" s="20"/>
      <c r="S24" s="20"/>
      <c r="T24" s="20"/>
      <c r="U24" s="20"/>
      <c r="V24" s="20"/>
      <c r="W24" s="20">
        <v>-361881</v>
      </c>
      <c r="X24" s="20"/>
      <c r="Y24" s="20">
        <v>-361881</v>
      </c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-105695344</v>
      </c>
      <c r="D26" s="18"/>
      <c r="E26" s="19">
        <v>-120404000</v>
      </c>
      <c r="F26" s="20">
        <v>-120404000</v>
      </c>
      <c r="G26" s="20">
        <v>-3977992</v>
      </c>
      <c r="H26" s="20">
        <v>-4368274</v>
      </c>
      <c r="I26" s="20">
        <v>-5849273</v>
      </c>
      <c r="J26" s="20">
        <v>-14195539</v>
      </c>
      <c r="K26" s="20">
        <v>-4590131</v>
      </c>
      <c r="L26" s="20">
        <v>-6831337</v>
      </c>
      <c r="M26" s="20">
        <v>-2564184</v>
      </c>
      <c r="N26" s="20">
        <v>-13985652</v>
      </c>
      <c r="O26" s="20"/>
      <c r="P26" s="20"/>
      <c r="Q26" s="20"/>
      <c r="R26" s="20"/>
      <c r="S26" s="20"/>
      <c r="T26" s="20"/>
      <c r="U26" s="20"/>
      <c r="V26" s="20"/>
      <c r="W26" s="20">
        <v>-28181191</v>
      </c>
      <c r="X26" s="20">
        <v>-67225000</v>
      </c>
      <c r="Y26" s="20">
        <v>39043809</v>
      </c>
      <c r="Z26" s="21">
        <v>-58.079299367794725</v>
      </c>
      <c r="AA26" s="22">
        <v>-120404000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-105694844</v>
      </c>
      <c r="D27" s="26">
        <f>SUM(D21:D26)</f>
        <v>0</v>
      </c>
      <c r="E27" s="27">
        <f t="shared" si="1"/>
        <v>-120404000</v>
      </c>
      <c r="F27" s="28">
        <f t="shared" si="1"/>
        <v>-120404000</v>
      </c>
      <c r="G27" s="28">
        <f t="shared" si="1"/>
        <v>-4234224</v>
      </c>
      <c r="H27" s="28">
        <f t="shared" si="1"/>
        <v>-34438388</v>
      </c>
      <c r="I27" s="28">
        <f t="shared" si="1"/>
        <v>24331248</v>
      </c>
      <c r="J27" s="28">
        <f t="shared" si="1"/>
        <v>-14341364</v>
      </c>
      <c r="K27" s="28">
        <f t="shared" si="1"/>
        <v>-4458986</v>
      </c>
      <c r="L27" s="28">
        <f t="shared" si="1"/>
        <v>-47432136</v>
      </c>
      <c r="M27" s="28">
        <f t="shared" si="1"/>
        <v>37691544</v>
      </c>
      <c r="N27" s="28">
        <f t="shared" si="1"/>
        <v>-14199578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-28540942</v>
      </c>
      <c r="X27" s="28">
        <f t="shared" si="1"/>
        <v>-67225000</v>
      </c>
      <c r="Y27" s="28">
        <f t="shared" si="1"/>
        <v>38684058</v>
      </c>
      <c r="Z27" s="29">
        <f>+IF(X27&lt;&gt;0,+(Y27/X27)*100,0)</f>
        <v>-57.544154704351058</v>
      </c>
      <c r="AA27" s="30">
        <f>SUM(AA21:AA26)</f>
        <v>-120404000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22830</v>
      </c>
      <c r="F33" s="20">
        <v>-22830</v>
      </c>
      <c r="G33" s="20">
        <v>22830</v>
      </c>
      <c r="H33" s="36">
        <v>-22830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-22830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22830</v>
      </c>
      <c r="F36" s="28">
        <f t="shared" si="2"/>
        <v>-22830</v>
      </c>
      <c r="G36" s="28">
        <f t="shared" si="2"/>
        <v>22830</v>
      </c>
      <c r="H36" s="28">
        <f t="shared" si="2"/>
        <v>-22830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-22830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188845248</v>
      </c>
      <c r="D38" s="32">
        <f>+D17+D27+D36</f>
        <v>0</v>
      </c>
      <c r="E38" s="33">
        <f t="shared" si="3"/>
        <v>-123016181</v>
      </c>
      <c r="F38" s="2">
        <f t="shared" si="3"/>
        <v>-123061841</v>
      </c>
      <c r="G38" s="2">
        <f t="shared" si="3"/>
        <v>97745569</v>
      </c>
      <c r="H38" s="2">
        <f t="shared" si="3"/>
        <v>-35333035</v>
      </c>
      <c r="I38" s="2">
        <f t="shared" si="3"/>
        <v>32682111</v>
      </c>
      <c r="J38" s="2">
        <f t="shared" si="3"/>
        <v>95094645</v>
      </c>
      <c r="K38" s="2">
        <f t="shared" si="3"/>
        <v>-6818769</v>
      </c>
      <c r="L38" s="2">
        <f t="shared" si="3"/>
        <v>-49422052</v>
      </c>
      <c r="M38" s="2">
        <f t="shared" si="3"/>
        <v>114791877</v>
      </c>
      <c r="N38" s="2">
        <f t="shared" si="3"/>
        <v>58551056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153645701</v>
      </c>
      <c r="X38" s="2">
        <f t="shared" si="3"/>
        <v>-7282566</v>
      </c>
      <c r="Y38" s="2">
        <f t="shared" si="3"/>
        <v>160928267</v>
      </c>
      <c r="Z38" s="34">
        <f>+IF(X38&lt;&gt;0,+(Y38/X38)*100,0)</f>
        <v>-2209.77423342267</v>
      </c>
      <c r="AA38" s="35">
        <f>+AA17+AA27+AA36</f>
        <v>-123061841</v>
      </c>
    </row>
    <row r="39" spans="1:27" ht="13.5" x14ac:dyDescent="0.25">
      <c r="A39" s="23" t="s">
        <v>61</v>
      </c>
      <c r="B39" s="17"/>
      <c r="C39" s="32">
        <v>588726894</v>
      </c>
      <c r="D39" s="32"/>
      <c r="E39" s="33">
        <v>228831904</v>
      </c>
      <c r="F39" s="2">
        <v>228831904</v>
      </c>
      <c r="G39" s="2">
        <v>243565516</v>
      </c>
      <c r="H39" s="2">
        <f>+G40+H60</f>
        <v>308229214</v>
      </c>
      <c r="I39" s="2">
        <f>+H40+I60</f>
        <v>272896179</v>
      </c>
      <c r="J39" s="2">
        <f>+G39</f>
        <v>243565516</v>
      </c>
      <c r="K39" s="2">
        <f>+I40+K60</f>
        <v>305578290</v>
      </c>
      <c r="L39" s="2">
        <f>+K40+L60</f>
        <v>298759521</v>
      </c>
      <c r="M39" s="2">
        <f>+L40+M60</f>
        <v>249337469</v>
      </c>
      <c r="N39" s="2">
        <f>+K39</f>
        <v>305578290</v>
      </c>
      <c r="O39" s="2">
        <f>+M40+O60</f>
        <v>364129346</v>
      </c>
      <c r="P39" s="2">
        <f>+O40+P60</f>
        <v>364129346</v>
      </c>
      <c r="Q39" s="2">
        <f>+P40+Q60</f>
        <v>364129346</v>
      </c>
      <c r="R39" s="2">
        <f>+O39</f>
        <v>364129346</v>
      </c>
      <c r="S39" s="2">
        <f>+Q40+S60</f>
        <v>364129346</v>
      </c>
      <c r="T39" s="2">
        <f>+S40+T60</f>
        <v>364129346</v>
      </c>
      <c r="U39" s="2">
        <f>+T40+U60</f>
        <v>364129346</v>
      </c>
      <c r="V39" s="2">
        <f>+S39</f>
        <v>364129346</v>
      </c>
      <c r="W39" s="2">
        <f>+G39</f>
        <v>243565516</v>
      </c>
      <c r="X39" s="2">
        <v>228831904</v>
      </c>
      <c r="Y39" s="2">
        <f>+W39-X39</f>
        <v>14733612</v>
      </c>
      <c r="Z39" s="34">
        <f>+IF(X39&lt;&gt;0,+(Y39/X39)*100,0)</f>
        <v>6.438617929779582</v>
      </c>
      <c r="AA39" s="35">
        <v>228831904</v>
      </c>
    </row>
    <row r="40" spans="1:27" ht="13.5" x14ac:dyDescent="0.25">
      <c r="A40" s="41" t="s">
        <v>63</v>
      </c>
      <c r="B40" s="42" t="s">
        <v>62</v>
      </c>
      <c r="C40" s="43">
        <f>+C38+C39</f>
        <v>777572142</v>
      </c>
      <c r="D40" s="43">
        <f t="shared" ref="D40:AA40" si="4">+D38+D39</f>
        <v>0</v>
      </c>
      <c r="E40" s="44">
        <f t="shared" si="4"/>
        <v>105815723</v>
      </c>
      <c r="F40" s="45">
        <f t="shared" si="4"/>
        <v>105770063</v>
      </c>
      <c r="G40" s="45">
        <f t="shared" si="4"/>
        <v>341311085</v>
      </c>
      <c r="H40" s="45">
        <f t="shared" si="4"/>
        <v>272896179</v>
      </c>
      <c r="I40" s="45">
        <f t="shared" si="4"/>
        <v>305578290</v>
      </c>
      <c r="J40" s="45">
        <f>+I40</f>
        <v>305578290</v>
      </c>
      <c r="K40" s="45">
        <f t="shared" si="4"/>
        <v>298759521</v>
      </c>
      <c r="L40" s="45">
        <f t="shared" si="4"/>
        <v>249337469</v>
      </c>
      <c r="M40" s="45">
        <f t="shared" si="4"/>
        <v>364129346</v>
      </c>
      <c r="N40" s="45">
        <f>+M40</f>
        <v>364129346</v>
      </c>
      <c r="O40" s="45">
        <f t="shared" si="4"/>
        <v>364129346</v>
      </c>
      <c r="P40" s="45">
        <f t="shared" si="4"/>
        <v>364129346</v>
      </c>
      <c r="Q40" s="45">
        <f t="shared" si="4"/>
        <v>364129346</v>
      </c>
      <c r="R40" s="45">
        <f>+Q40</f>
        <v>364129346</v>
      </c>
      <c r="S40" s="45">
        <f t="shared" si="4"/>
        <v>364129346</v>
      </c>
      <c r="T40" s="45">
        <f t="shared" si="4"/>
        <v>364129346</v>
      </c>
      <c r="U40" s="45">
        <f t="shared" si="4"/>
        <v>364129346</v>
      </c>
      <c r="V40" s="45">
        <f>+U40</f>
        <v>364129346</v>
      </c>
      <c r="W40" s="45">
        <f>+V40</f>
        <v>364129346</v>
      </c>
      <c r="X40" s="45">
        <f t="shared" si="4"/>
        <v>221549338</v>
      </c>
      <c r="Y40" s="45">
        <f t="shared" si="4"/>
        <v>175661879</v>
      </c>
      <c r="Z40" s="46">
        <f>+IF(X40&lt;&gt;0,+(Y40/X40)*100,0)</f>
        <v>79.287927730120316</v>
      </c>
      <c r="AA40" s="47">
        <f t="shared" si="4"/>
        <v>105770063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243565516</v>
      </c>
      <c r="H60">
        <v>-33081871</v>
      </c>
      <c r="J60">
        <v>243565516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24998908</v>
      </c>
      <c r="D6" s="18"/>
      <c r="E6" s="19">
        <v>26021234</v>
      </c>
      <c r="F6" s="20">
        <v>26021234</v>
      </c>
      <c r="G6" s="20">
        <v>6456770</v>
      </c>
      <c r="H6" s="20">
        <v>1109073</v>
      </c>
      <c r="I6" s="20">
        <v>2018018</v>
      </c>
      <c r="J6" s="20">
        <v>9583861</v>
      </c>
      <c r="K6" s="20">
        <v>2547004</v>
      </c>
      <c r="L6" s="20">
        <v>8063424</v>
      </c>
      <c r="M6" s="20">
        <v>5556819</v>
      </c>
      <c r="N6" s="20">
        <v>16167247</v>
      </c>
      <c r="O6" s="20"/>
      <c r="P6" s="20"/>
      <c r="Q6" s="20"/>
      <c r="R6" s="20"/>
      <c r="S6" s="20"/>
      <c r="T6" s="20"/>
      <c r="U6" s="20"/>
      <c r="V6" s="20"/>
      <c r="W6" s="20">
        <v>25751108</v>
      </c>
      <c r="X6" s="20">
        <v>13010598</v>
      </c>
      <c r="Y6" s="20">
        <v>12740510</v>
      </c>
      <c r="Z6" s="21">
        <v>97.924092343795422</v>
      </c>
      <c r="AA6" s="22">
        <v>26021234</v>
      </c>
    </row>
    <row r="7" spans="1:27" ht="13.5" x14ac:dyDescent="0.25">
      <c r="A7" s="23" t="s">
        <v>35</v>
      </c>
      <c r="B7" s="17" t="s">
        <v>32</v>
      </c>
      <c r="C7" s="18">
        <v>2362665</v>
      </c>
      <c r="D7" s="18"/>
      <c r="E7" s="19">
        <v>2911133</v>
      </c>
      <c r="F7" s="20">
        <v>2911133</v>
      </c>
      <c r="G7" s="20">
        <v>273619</v>
      </c>
      <c r="H7" s="20">
        <v>151484</v>
      </c>
      <c r="I7" s="20">
        <v>215440</v>
      </c>
      <c r="J7" s="20">
        <v>640543</v>
      </c>
      <c r="K7" s="20">
        <v>242883</v>
      </c>
      <c r="L7" s="20">
        <v>193438</v>
      </c>
      <c r="M7" s="20">
        <v>284939</v>
      </c>
      <c r="N7" s="20">
        <v>721260</v>
      </c>
      <c r="O7" s="20"/>
      <c r="P7" s="20"/>
      <c r="Q7" s="20"/>
      <c r="R7" s="20"/>
      <c r="S7" s="20"/>
      <c r="T7" s="20"/>
      <c r="U7" s="20"/>
      <c r="V7" s="20"/>
      <c r="W7" s="20">
        <v>1361803</v>
      </c>
      <c r="X7" s="20">
        <v>1455564</v>
      </c>
      <c r="Y7" s="20">
        <v>-93761</v>
      </c>
      <c r="Z7" s="21">
        <v>-6.441558048976205</v>
      </c>
      <c r="AA7" s="22">
        <v>2911133</v>
      </c>
    </row>
    <row r="8" spans="1:27" ht="13.5" x14ac:dyDescent="0.25">
      <c r="A8" s="23" t="s">
        <v>36</v>
      </c>
      <c r="B8" s="17" t="s">
        <v>32</v>
      </c>
      <c r="C8" s="18">
        <v>1192824</v>
      </c>
      <c r="D8" s="18"/>
      <c r="E8" s="19">
        <v>17290004</v>
      </c>
      <c r="F8" s="20">
        <v>17290004</v>
      </c>
      <c r="G8" s="20">
        <v>32466</v>
      </c>
      <c r="H8" s="20">
        <v>99200</v>
      </c>
      <c r="I8" s="20">
        <v>94630</v>
      </c>
      <c r="J8" s="20">
        <v>226296</v>
      </c>
      <c r="K8" s="20">
        <v>403796</v>
      </c>
      <c r="L8" s="20">
        <v>158336</v>
      </c>
      <c r="M8" s="20">
        <v>103809</v>
      </c>
      <c r="N8" s="20">
        <v>665941</v>
      </c>
      <c r="O8" s="20"/>
      <c r="P8" s="20"/>
      <c r="Q8" s="20"/>
      <c r="R8" s="20"/>
      <c r="S8" s="20"/>
      <c r="T8" s="20"/>
      <c r="U8" s="20"/>
      <c r="V8" s="20"/>
      <c r="W8" s="20">
        <v>892237</v>
      </c>
      <c r="X8" s="20">
        <v>8644950</v>
      </c>
      <c r="Y8" s="20">
        <v>-7752713</v>
      </c>
      <c r="Z8" s="21">
        <v>-89.679095888351</v>
      </c>
      <c r="AA8" s="22">
        <v>17290004</v>
      </c>
    </row>
    <row r="9" spans="1:27" ht="13.5" x14ac:dyDescent="0.25">
      <c r="A9" s="23" t="s">
        <v>37</v>
      </c>
      <c r="B9" s="17" t="s">
        <v>6</v>
      </c>
      <c r="C9" s="18">
        <v>243592826</v>
      </c>
      <c r="D9" s="18"/>
      <c r="E9" s="19">
        <v>160441000</v>
      </c>
      <c r="F9" s="20">
        <v>160441000</v>
      </c>
      <c r="G9" s="20">
        <v>68771522</v>
      </c>
      <c r="H9" s="20">
        <v>2200919</v>
      </c>
      <c r="I9" s="20"/>
      <c r="J9" s="20">
        <v>70972441</v>
      </c>
      <c r="K9" s="20">
        <v>923</v>
      </c>
      <c r="L9" s="20">
        <v>6045000</v>
      </c>
      <c r="M9" s="20"/>
      <c r="N9" s="20">
        <v>6045923</v>
      </c>
      <c r="O9" s="20"/>
      <c r="P9" s="20"/>
      <c r="Q9" s="20"/>
      <c r="R9" s="20"/>
      <c r="S9" s="20"/>
      <c r="T9" s="20"/>
      <c r="U9" s="20"/>
      <c r="V9" s="20"/>
      <c r="W9" s="20">
        <v>77018364</v>
      </c>
      <c r="X9" s="20">
        <v>80220498</v>
      </c>
      <c r="Y9" s="20">
        <v>-3202134</v>
      </c>
      <c r="Z9" s="21">
        <v>-3.9916655715600271</v>
      </c>
      <c r="AA9" s="22">
        <v>160441000</v>
      </c>
    </row>
    <row r="10" spans="1:27" ht="13.5" x14ac:dyDescent="0.25">
      <c r="A10" s="23" t="s">
        <v>38</v>
      </c>
      <c r="B10" s="17" t="s">
        <v>6</v>
      </c>
      <c r="C10" s="18">
        <v>20658000</v>
      </c>
      <c r="D10" s="18"/>
      <c r="E10" s="19">
        <v>36508000</v>
      </c>
      <c r="F10" s="20">
        <v>36508000</v>
      </c>
      <c r="G10" s="20">
        <v>4600000</v>
      </c>
      <c r="H10" s="20"/>
      <c r="I10" s="20">
        <v>10000000</v>
      </c>
      <c r="J10" s="20">
        <v>14600000</v>
      </c>
      <c r="K10" s="20"/>
      <c r="L10" s="20"/>
      <c r="M10" s="20">
        <v>11000000</v>
      </c>
      <c r="N10" s="20">
        <v>11000000</v>
      </c>
      <c r="O10" s="20"/>
      <c r="P10" s="20"/>
      <c r="Q10" s="20"/>
      <c r="R10" s="20"/>
      <c r="S10" s="20"/>
      <c r="T10" s="20"/>
      <c r="U10" s="20"/>
      <c r="V10" s="20"/>
      <c r="W10" s="20">
        <v>25600000</v>
      </c>
      <c r="X10" s="20">
        <v>18253998</v>
      </c>
      <c r="Y10" s="20">
        <v>7346002</v>
      </c>
      <c r="Z10" s="21">
        <v>40.243249725347837</v>
      </c>
      <c r="AA10" s="22">
        <v>36508000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6338031</v>
      </c>
      <c r="F11" s="20">
        <v>6338031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3169014</v>
      </c>
      <c r="Y11" s="20">
        <v>-3169014</v>
      </c>
      <c r="Z11" s="21">
        <v>-100</v>
      </c>
      <c r="AA11" s="22">
        <v>6338031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182850</v>
      </c>
      <c r="D14" s="18"/>
      <c r="E14" s="19">
        <v>-170421200</v>
      </c>
      <c r="F14" s="20">
        <v>-170421200</v>
      </c>
      <c r="G14" s="20"/>
      <c r="H14" s="20"/>
      <c r="I14" s="20"/>
      <c r="J14" s="20"/>
      <c r="K14" s="20"/>
      <c r="L14" s="20">
        <v>-2495493</v>
      </c>
      <c r="M14" s="20">
        <v>-3684339</v>
      </c>
      <c r="N14" s="20">
        <v>-6179832</v>
      </c>
      <c r="O14" s="20"/>
      <c r="P14" s="20"/>
      <c r="Q14" s="20"/>
      <c r="R14" s="20"/>
      <c r="S14" s="20"/>
      <c r="T14" s="20"/>
      <c r="U14" s="20"/>
      <c r="V14" s="20"/>
      <c r="W14" s="20">
        <v>-6179832</v>
      </c>
      <c r="X14" s="20">
        <v>-85210572</v>
      </c>
      <c r="Y14" s="20">
        <v>79030740</v>
      </c>
      <c r="Z14" s="21">
        <v>-92.747575969798675</v>
      </c>
      <c r="AA14" s="22">
        <v>-170421200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-302857</v>
      </c>
      <c r="F15" s="20">
        <v>-302857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-151428</v>
      </c>
      <c r="Y15" s="20">
        <v>151428</v>
      </c>
      <c r="Z15" s="21">
        <v>-100</v>
      </c>
      <c r="AA15" s="22">
        <v>-302857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-2067997</v>
      </c>
      <c r="F16" s="20">
        <v>-2067997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-1033998</v>
      </c>
      <c r="Y16" s="20">
        <v>1033998</v>
      </c>
      <c r="Z16" s="21">
        <v>-100</v>
      </c>
      <c r="AA16" s="22">
        <v>-2067997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292988073</v>
      </c>
      <c r="D17" s="26">
        <f>SUM(D6:D16)</f>
        <v>0</v>
      </c>
      <c r="E17" s="27">
        <f t="shared" si="0"/>
        <v>76717348</v>
      </c>
      <c r="F17" s="28">
        <f t="shared" si="0"/>
        <v>76717348</v>
      </c>
      <c r="G17" s="28">
        <f t="shared" si="0"/>
        <v>80134377</v>
      </c>
      <c r="H17" s="28">
        <f t="shared" si="0"/>
        <v>3560676</v>
      </c>
      <c r="I17" s="28">
        <f t="shared" si="0"/>
        <v>12328088</v>
      </c>
      <c r="J17" s="28">
        <f t="shared" si="0"/>
        <v>96023141</v>
      </c>
      <c r="K17" s="28">
        <f t="shared" si="0"/>
        <v>3194606</v>
      </c>
      <c r="L17" s="28">
        <f t="shared" si="0"/>
        <v>11964705</v>
      </c>
      <c r="M17" s="28">
        <f t="shared" si="0"/>
        <v>13261228</v>
      </c>
      <c r="N17" s="28">
        <f t="shared" si="0"/>
        <v>28420539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124443680</v>
      </c>
      <c r="X17" s="28">
        <f t="shared" si="0"/>
        <v>38358624</v>
      </c>
      <c r="Y17" s="28">
        <f t="shared" si="0"/>
        <v>86085056</v>
      </c>
      <c r="Z17" s="29">
        <f>+IF(X17&lt;&gt;0,+(Y17/X17)*100,0)</f>
        <v>224.42164765868554</v>
      </c>
      <c r="AA17" s="30">
        <f>SUM(AA6:AA16)</f>
        <v>76717348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9630000</v>
      </c>
      <c r="F21" s="20">
        <v>9630000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4815000</v>
      </c>
      <c r="Y21" s="36">
        <v>-4815000</v>
      </c>
      <c r="Z21" s="37">
        <v>-100</v>
      </c>
      <c r="AA21" s="38">
        <v>9630000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-92799601</v>
      </c>
      <c r="F26" s="20">
        <v>-92799601</v>
      </c>
      <c r="G26" s="20"/>
      <c r="H26" s="20"/>
      <c r="I26" s="20"/>
      <c r="J26" s="20"/>
      <c r="K26" s="20"/>
      <c r="L26" s="20">
        <v>-4561670</v>
      </c>
      <c r="M26" s="20">
        <v>-6690427</v>
      </c>
      <c r="N26" s="20">
        <v>-11252097</v>
      </c>
      <c r="O26" s="20"/>
      <c r="P26" s="20"/>
      <c r="Q26" s="20"/>
      <c r="R26" s="20"/>
      <c r="S26" s="20"/>
      <c r="T26" s="20"/>
      <c r="U26" s="20"/>
      <c r="V26" s="20"/>
      <c r="W26" s="20">
        <v>-11252097</v>
      </c>
      <c r="X26" s="20">
        <v>-46399656</v>
      </c>
      <c r="Y26" s="20">
        <v>35147559</v>
      </c>
      <c r="Z26" s="21">
        <v>-75.749611160910334</v>
      </c>
      <c r="AA26" s="22">
        <v>-92799601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-83169601</v>
      </c>
      <c r="F27" s="28">
        <f t="shared" si="1"/>
        <v>-83169601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-4561670</v>
      </c>
      <c r="M27" s="28">
        <f t="shared" si="1"/>
        <v>-6690427</v>
      </c>
      <c r="N27" s="28">
        <f t="shared" si="1"/>
        <v>-11252097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-11252097</v>
      </c>
      <c r="X27" s="28">
        <f t="shared" si="1"/>
        <v>-41584656</v>
      </c>
      <c r="Y27" s="28">
        <f t="shared" si="1"/>
        <v>30332559</v>
      </c>
      <c r="Z27" s="29">
        <f>+IF(X27&lt;&gt;0,+(Y27/X27)*100,0)</f>
        <v>-72.941709557486774</v>
      </c>
      <c r="AA27" s="30">
        <f>SUM(AA21:AA26)</f>
        <v>-83169601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18073</v>
      </c>
      <c r="D33" s="18"/>
      <c r="E33" s="19">
        <v>-21536</v>
      </c>
      <c r="F33" s="20">
        <v>20000</v>
      </c>
      <c r="G33" s="20"/>
      <c r="H33" s="36">
        <v>-512</v>
      </c>
      <c r="I33" s="36">
        <v>512</v>
      </c>
      <c r="J33" s="36"/>
      <c r="K33" s="20">
        <v>1000</v>
      </c>
      <c r="L33" s="20">
        <v>-1000</v>
      </c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-768</v>
      </c>
      <c r="Y33" s="20">
        <v>768</v>
      </c>
      <c r="Z33" s="21">
        <v>-100</v>
      </c>
      <c r="AA33" s="22">
        <v>20000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18073</v>
      </c>
      <c r="D36" s="26">
        <f>SUM(D31:D35)</f>
        <v>0</v>
      </c>
      <c r="E36" s="27">
        <f t="shared" si="2"/>
        <v>-21536</v>
      </c>
      <c r="F36" s="28">
        <f t="shared" si="2"/>
        <v>20000</v>
      </c>
      <c r="G36" s="28">
        <f t="shared" si="2"/>
        <v>0</v>
      </c>
      <c r="H36" s="28">
        <f t="shared" si="2"/>
        <v>-512</v>
      </c>
      <c r="I36" s="28">
        <f t="shared" si="2"/>
        <v>512</v>
      </c>
      <c r="J36" s="28">
        <f t="shared" si="2"/>
        <v>0</v>
      </c>
      <c r="K36" s="28">
        <f t="shared" si="2"/>
        <v>1000</v>
      </c>
      <c r="L36" s="28">
        <f t="shared" si="2"/>
        <v>-1000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-768</v>
      </c>
      <c r="Y36" s="28">
        <f t="shared" si="2"/>
        <v>768</v>
      </c>
      <c r="Z36" s="29">
        <f>+IF(X36&lt;&gt;0,+(Y36/X36)*100,0)</f>
        <v>-100</v>
      </c>
      <c r="AA36" s="30">
        <f>SUM(AA31:AA35)</f>
        <v>20000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293006146</v>
      </c>
      <c r="D38" s="32">
        <f>+D17+D27+D36</f>
        <v>0</v>
      </c>
      <c r="E38" s="33">
        <f t="shared" si="3"/>
        <v>-6473789</v>
      </c>
      <c r="F38" s="2">
        <f t="shared" si="3"/>
        <v>-6432253</v>
      </c>
      <c r="G38" s="2">
        <f t="shared" si="3"/>
        <v>80134377</v>
      </c>
      <c r="H38" s="2">
        <f t="shared" si="3"/>
        <v>3560164</v>
      </c>
      <c r="I38" s="2">
        <f t="shared" si="3"/>
        <v>12328600</v>
      </c>
      <c r="J38" s="2">
        <f t="shared" si="3"/>
        <v>96023141</v>
      </c>
      <c r="K38" s="2">
        <f t="shared" si="3"/>
        <v>3195606</v>
      </c>
      <c r="L38" s="2">
        <f t="shared" si="3"/>
        <v>7402035</v>
      </c>
      <c r="M38" s="2">
        <f t="shared" si="3"/>
        <v>6570801</v>
      </c>
      <c r="N38" s="2">
        <f t="shared" si="3"/>
        <v>17168442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113191583</v>
      </c>
      <c r="X38" s="2">
        <f t="shared" si="3"/>
        <v>-3226800</v>
      </c>
      <c r="Y38" s="2">
        <f t="shared" si="3"/>
        <v>116418383</v>
      </c>
      <c r="Z38" s="34">
        <f>+IF(X38&lt;&gt;0,+(Y38/X38)*100,0)</f>
        <v>-3607.8586525350188</v>
      </c>
      <c r="AA38" s="35">
        <f>+AA17+AA27+AA36</f>
        <v>-6432253</v>
      </c>
    </row>
    <row r="39" spans="1:27" ht="13.5" x14ac:dyDescent="0.25">
      <c r="A39" s="23" t="s">
        <v>61</v>
      </c>
      <c r="B39" s="17"/>
      <c r="C39" s="32">
        <v>124203190</v>
      </c>
      <c r="D39" s="32"/>
      <c r="E39" s="33">
        <v>125422220</v>
      </c>
      <c r="F39" s="2">
        <v>125422220</v>
      </c>
      <c r="G39" s="2"/>
      <c r="H39" s="2">
        <f>+G40+H60</f>
        <v>80134377</v>
      </c>
      <c r="I39" s="2">
        <f>+H40+I60</f>
        <v>83694541</v>
      </c>
      <c r="J39" s="2">
        <f>+G39</f>
        <v>0</v>
      </c>
      <c r="K39" s="2">
        <f>+I40+K60</f>
        <v>96023141</v>
      </c>
      <c r="L39" s="2">
        <f>+K40+L60</f>
        <v>99218747</v>
      </c>
      <c r="M39" s="2">
        <f>+L40+M60</f>
        <v>106620782</v>
      </c>
      <c r="N39" s="2">
        <f>+K39</f>
        <v>96023141</v>
      </c>
      <c r="O39" s="2">
        <f>+M40+O60</f>
        <v>113191583</v>
      </c>
      <c r="P39" s="2">
        <f>+O40+P60</f>
        <v>113191583</v>
      </c>
      <c r="Q39" s="2">
        <f>+P40+Q60</f>
        <v>113191583</v>
      </c>
      <c r="R39" s="2">
        <f>+O39</f>
        <v>113191583</v>
      </c>
      <c r="S39" s="2">
        <f>+Q40+S60</f>
        <v>113191583</v>
      </c>
      <c r="T39" s="2">
        <f>+S40+T60</f>
        <v>113191583</v>
      </c>
      <c r="U39" s="2">
        <f>+T40+U60</f>
        <v>113191583</v>
      </c>
      <c r="V39" s="2">
        <f>+S39</f>
        <v>113191583</v>
      </c>
      <c r="W39" s="2">
        <f>+G39</f>
        <v>0</v>
      </c>
      <c r="X39" s="2">
        <v>125422220</v>
      </c>
      <c r="Y39" s="2">
        <f>+W39-X39</f>
        <v>-125422220</v>
      </c>
      <c r="Z39" s="34">
        <f>+IF(X39&lt;&gt;0,+(Y39/X39)*100,0)</f>
        <v>-100</v>
      </c>
      <c r="AA39" s="35">
        <v>125422220</v>
      </c>
    </row>
    <row r="40" spans="1:27" ht="13.5" x14ac:dyDescent="0.25">
      <c r="A40" s="41" t="s">
        <v>63</v>
      </c>
      <c r="B40" s="42" t="s">
        <v>62</v>
      </c>
      <c r="C40" s="43">
        <f>+C38+C39</f>
        <v>417209336</v>
      </c>
      <c r="D40" s="43">
        <f t="shared" ref="D40:AA40" si="4">+D38+D39</f>
        <v>0</v>
      </c>
      <c r="E40" s="44">
        <f t="shared" si="4"/>
        <v>118948431</v>
      </c>
      <c r="F40" s="45">
        <f t="shared" si="4"/>
        <v>118989967</v>
      </c>
      <c r="G40" s="45">
        <f t="shared" si="4"/>
        <v>80134377</v>
      </c>
      <c r="H40" s="45">
        <f t="shared" si="4"/>
        <v>83694541</v>
      </c>
      <c r="I40" s="45">
        <f t="shared" si="4"/>
        <v>96023141</v>
      </c>
      <c r="J40" s="45">
        <f>+I40</f>
        <v>96023141</v>
      </c>
      <c r="K40" s="45">
        <f t="shared" si="4"/>
        <v>99218747</v>
      </c>
      <c r="L40" s="45">
        <f t="shared" si="4"/>
        <v>106620782</v>
      </c>
      <c r="M40" s="45">
        <f t="shared" si="4"/>
        <v>113191583</v>
      </c>
      <c r="N40" s="45">
        <f>+M40</f>
        <v>113191583</v>
      </c>
      <c r="O40" s="45">
        <f t="shared" si="4"/>
        <v>113191583</v>
      </c>
      <c r="P40" s="45">
        <f t="shared" si="4"/>
        <v>113191583</v>
      </c>
      <c r="Q40" s="45">
        <f t="shared" si="4"/>
        <v>113191583</v>
      </c>
      <c r="R40" s="45">
        <f>+Q40</f>
        <v>113191583</v>
      </c>
      <c r="S40" s="45">
        <f t="shared" si="4"/>
        <v>113191583</v>
      </c>
      <c r="T40" s="45">
        <f t="shared" si="4"/>
        <v>113191583</v>
      </c>
      <c r="U40" s="45">
        <f t="shared" si="4"/>
        <v>113191583</v>
      </c>
      <c r="V40" s="45">
        <f>+U40</f>
        <v>113191583</v>
      </c>
      <c r="W40" s="45">
        <f>+V40</f>
        <v>113191583</v>
      </c>
      <c r="X40" s="45">
        <f t="shared" si="4"/>
        <v>122195420</v>
      </c>
      <c r="Y40" s="45">
        <f t="shared" si="4"/>
        <v>-9003837</v>
      </c>
      <c r="Z40" s="46">
        <f>+IF(X40&lt;&gt;0,+(Y40/X40)*100,0)</f>
        <v>-7.3683915485539471</v>
      </c>
      <c r="AA40" s="47">
        <f t="shared" si="4"/>
        <v>118989967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130188722</v>
      </c>
      <c r="D7" s="18"/>
      <c r="E7" s="19">
        <v>53904886</v>
      </c>
      <c r="F7" s="20">
        <v>53904886</v>
      </c>
      <c r="G7" s="20">
        <v>3476303</v>
      </c>
      <c r="H7" s="20">
        <v>7930394</v>
      </c>
      <c r="I7" s="20">
        <v>3867264</v>
      </c>
      <c r="J7" s="20">
        <v>15273961</v>
      </c>
      <c r="K7" s="20">
        <v>7666893</v>
      </c>
      <c r="L7" s="20">
        <v>3738995</v>
      </c>
      <c r="M7" s="20">
        <v>7240962</v>
      </c>
      <c r="N7" s="20">
        <v>18646850</v>
      </c>
      <c r="O7" s="20"/>
      <c r="P7" s="20"/>
      <c r="Q7" s="20"/>
      <c r="R7" s="20"/>
      <c r="S7" s="20"/>
      <c r="T7" s="20"/>
      <c r="U7" s="20"/>
      <c r="V7" s="20"/>
      <c r="W7" s="20">
        <v>33920811</v>
      </c>
      <c r="X7" s="20">
        <v>26952420</v>
      </c>
      <c r="Y7" s="20">
        <v>6968391</v>
      </c>
      <c r="Z7" s="21">
        <v>25.854416783353777</v>
      </c>
      <c r="AA7" s="22">
        <v>53904886</v>
      </c>
    </row>
    <row r="8" spans="1:27" ht="13.5" x14ac:dyDescent="0.25">
      <c r="A8" s="23" t="s">
        <v>36</v>
      </c>
      <c r="B8" s="17" t="s">
        <v>32</v>
      </c>
      <c r="C8" s="18">
        <v>307452</v>
      </c>
      <c r="D8" s="18"/>
      <c r="E8" s="19">
        <v>549378</v>
      </c>
      <c r="F8" s="20">
        <v>549378</v>
      </c>
      <c r="G8" s="20"/>
      <c r="H8" s="20">
        <v>228</v>
      </c>
      <c r="I8" s="20">
        <v>427</v>
      </c>
      <c r="J8" s="20">
        <v>655</v>
      </c>
      <c r="K8" s="20">
        <v>95893</v>
      </c>
      <c r="L8" s="20">
        <v>12173</v>
      </c>
      <c r="M8" s="20"/>
      <c r="N8" s="20">
        <v>108066</v>
      </c>
      <c r="O8" s="20"/>
      <c r="P8" s="20"/>
      <c r="Q8" s="20"/>
      <c r="R8" s="20"/>
      <c r="S8" s="20"/>
      <c r="T8" s="20"/>
      <c r="U8" s="20"/>
      <c r="V8" s="20"/>
      <c r="W8" s="20">
        <v>108721</v>
      </c>
      <c r="X8" s="20">
        <v>274686</v>
      </c>
      <c r="Y8" s="20">
        <v>-165965</v>
      </c>
      <c r="Z8" s="21">
        <v>-60.419897628564975</v>
      </c>
      <c r="AA8" s="22">
        <v>549378</v>
      </c>
    </row>
    <row r="9" spans="1:27" ht="13.5" x14ac:dyDescent="0.25">
      <c r="A9" s="23" t="s">
        <v>37</v>
      </c>
      <c r="B9" s="17" t="s">
        <v>6</v>
      </c>
      <c r="C9" s="18">
        <v>234993112</v>
      </c>
      <c r="D9" s="18"/>
      <c r="E9" s="19">
        <v>389288000</v>
      </c>
      <c r="F9" s="20">
        <v>389288000</v>
      </c>
      <c r="G9" s="20">
        <v>160611394</v>
      </c>
      <c r="H9" s="20">
        <v>2492791</v>
      </c>
      <c r="I9" s="20"/>
      <c r="J9" s="20">
        <v>163104185</v>
      </c>
      <c r="K9" s="20">
        <v>19996896</v>
      </c>
      <c r="L9" s="20">
        <v>8914432</v>
      </c>
      <c r="M9" s="20">
        <v>129202544</v>
      </c>
      <c r="N9" s="20">
        <v>158113872</v>
      </c>
      <c r="O9" s="20"/>
      <c r="P9" s="20"/>
      <c r="Q9" s="20"/>
      <c r="R9" s="20"/>
      <c r="S9" s="20"/>
      <c r="T9" s="20"/>
      <c r="U9" s="20"/>
      <c r="V9" s="20"/>
      <c r="W9" s="20">
        <v>321218057</v>
      </c>
      <c r="X9" s="20">
        <v>194643996</v>
      </c>
      <c r="Y9" s="20">
        <v>126574061</v>
      </c>
      <c r="Z9" s="21">
        <v>65.028494893826576</v>
      </c>
      <c r="AA9" s="22">
        <v>389288000</v>
      </c>
    </row>
    <row r="10" spans="1:27" ht="13.5" x14ac:dyDescent="0.25">
      <c r="A10" s="23" t="s">
        <v>38</v>
      </c>
      <c r="B10" s="17" t="s">
        <v>6</v>
      </c>
      <c r="C10" s="18">
        <v>215028000</v>
      </c>
      <c r="D10" s="18"/>
      <c r="E10" s="19">
        <v>303580000</v>
      </c>
      <c r="F10" s="20">
        <v>307580000</v>
      </c>
      <c r="G10" s="20">
        <v>126293000</v>
      </c>
      <c r="H10" s="20"/>
      <c r="I10" s="20">
        <v>57020530</v>
      </c>
      <c r="J10" s="20">
        <v>183313530</v>
      </c>
      <c r="K10" s="20">
        <v>-1593000</v>
      </c>
      <c r="L10" s="20"/>
      <c r="M10" s="20">
        <v>70500000</v>
      </c>
      <c r="N10" s="20">
        <v>68907000</v>
      </c>
      <c r="O10" s="20"/>
      <c r="P10" s="20"/>
      <c r="Q10" s="20"/>
      <c r="R10" s="20"/>
      <c r="S10" s="20"/>
      <c r="T10" s="20"/>
      <c r="U10" s="20"/>
      <c r="V10" s="20"/>
      <c r="W10" s="20">
        <v>252220530</v>
      </c>
      <c r="X10" s="20">
        <v>153789996</v>
      </c>
      <c r="Y10" s="20">
        <v>98430534</v>
      </c>
      <c r="Z10" s="21">
        <v>64.00320993570999</v>
      </c>
      <c r="AA10" s="22">
        <v>307580000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-682369318</v>
      </c>
      <c r="D14" s="18"/>
      <c r="E14" s="19">
        <v>-444211952</v>
      </c>
      <c r="F14" s="20">
        <v>-444211952</v>
      </c>
      <c r="G14" s="20">
        <v>-54121055</v>
      </c>
      <c r="H14" s="20">
        <v>-95564862</v>
      </c>
      <c r="I14" s="20">
        <v>-70929940</v>
      </c>
      <c r="J14" s="20">
        <v>-220615857</v>
      </c>
      <c r="K14" s="20">
        <v>-74601477</v>
      </c>
      <c r="L14" s="20">
        <v>-56414786</v>
      </c>
      <c r="M14" s="20">
        <v>-113145603</v>
      </c>
      <c r="N14" s="20">
        <v>-244161866</v>
      </c>
      <c r="O14" s="20"/>
      <c r="P14" s="20"/>
      <c r="Q14" s="20"/>
      <c r="R14" s="20"/>
      <c r="S14" s="20"/>
      <c r="T14" s="20"/>
      <c r="U14" s="20"/>
      <c r="V14" s="20"/>
      <c r="W14" s="20">
        <v>-464777723</v>
      </c>
      <c r="X14" s="20">
        <v>-222107508</v>
      </c>
      <c r="Y14" s="20">
        <v>-242670215</v>
      </c>
      <c r="Z14" s="21">
        <v>109.25799725779643</v>
      </c>
      <c r="AA14" s="22">
        <v>-444211952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-1327500</v>
      </c>
      <c r="F15" s="20">
        <v>-1327500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-663756</v>
      </c>
      <c r="Y15" s="20">
        <v>663756</v>
      </c>
      <c r="Z15" s="21">
        <v>-100</v>
      </c>
      <c r="AA15" s="22">
        <v>-1327500</v>
      </c>
    </row>
    <row r="16" spans="1:27" ht="13.5" x14ac:dyDescent="0.25">
      <c r="A16" s="23" t="s">
        <v>44</v>
      </c>
      <c r="B16" s="17" t="s">
        <v>6</v>
      </c>
      <c r="C16" s="18">
        <v>-351721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-102203753</v>
      </c>
      <c r="D17" s="26">
        <f>SUM(D6:D16)</f>
        <v>0</v>
      </c>
      <c r="E17" s="27">
        <f t="shared" si="0"/>
        <v>301782812</v>
      </c>
      <c r="F17" s="28">
        <f t="shared" si="0"/>
        <v>305782812</v>
      </c>
      <c r="G17" s="28">
        <f t="shared" si="0"/>
        <v>236259642</v>
      </c>
      <c r="H17" s="28">
        <f t="shared" si="0"/>
        <v>-85141449</v>
      </c>
      <c r="I17" s="28">
        <f t="shared" si="0"/>
        <v>-10041719</v>
      </c>
      <c r="J17" s="28">
        <f t="shared" si="0"/>
        <v>141076474</v>
      </c>
      <c r="K17" s="28">
        <f t="shared" si="0"/>
        <v>-48434795</v>
      </c>
      <c r="L17" s="28">
        <f t="shared" si="0"/>
        <v>-43749186</v>
      </c>
      <c r="M17" s="28">
        <f t="shared" si="0"/>
        <v>93797903</v>
      </c>
      <c r="N17" s="28">
        <f t="shared" si="0"/>
        <v>1613922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142690396</v>
      </c>
      <c r="X17" s="28">
        <f t="shared" si="0"/>
        <v>152889834</v>
      </c>
      <c r="Y17" s="28">
        <f t="shared" si="0"/>
        <v>-10199438</v>
      </c>
      <c r="Z17" s="29">
        <f>+IF(X17&lt;&gt;0,+(Y17/X17)*100,0)</f>
        <v>-6.6711028020345688</v>
      </c>
      <c r="AA17" s="30">
        <f>SUM(AA6:AA16)</f>
        <v>305782812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-251425363</v>
      </c>
      <c r="D26" s="18"/>
      <c r="E26" s="19">
        <v>-307283480</v>
      </c>
      <c r="F26" s="20">
        <v>-311283480</v>
      </c>
      <c r="G26" s="20">
        <v>-30514109</v>
      </c>
      <c r="H26" s="20">
        <v>-28923153</v>
      </c>
      <c r="I26" s="20">
        <v>-14432649</v>
      </c>
      <c r="J26" s="20">
        <v>-73869911</v>
      </c>
      <c r="K26" s="20">
        <v>-20969326</v>
      </c>
      <c r="L26" s="20">
        <v>-12428611</v>
      </c>
      <c r="M26" s="20">
        <v>-33726047</v>
      </c>
      <c r="N26" s="20">
        <v>-67123984</v>
      </c>
      <c r="O26" s="20"/>
      <c r="P26" s="20"/>
      <c r="Q26" s="20"/>
      <c r="R26" s="20"/>
      <c r="S26" s="20"/>
      <c r="T26" s="20"/>
      <c r="U26" s="20"/>
      <c r="V26" s="20"/>
      <c r="W26" s="20">
        <v>-140993895</v>
      </c>
      <c r="X26" s="20">
        <v>-155641866</v>
      </c>
      <c r="Y26" s="20">
        <v>14647971</v>
      </c>
      <c r="Z26" s="21">
        <v>-9.4113308818849557</v>
      </c>
      <c r="AA26" s="22">
        <v>-311283480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-251425363</v>
      </c>
      <c r="D27" s="26">
        <f>SUM(D21:D26)</f>
        <v>0</v>
      </c>
      <c r="E27" s="27">
        <f t="shared" si="1"/>
        <v>-307283480</v>
      </c>
      <c r="F27" s="28">
        <f t="shared" si="1"/>
        <v>-311283480</v>
      </c>
      <c r="G27" s="28">
        <f t="shared" si="1"/>
        <v>-30514109</v>
      </c>
      <c r="H27" s="28">
        <f t="shared" si="1"/>
        <v>-28923153</v>
      </c>
      <c r="I27" s="28">
        <f t="shared" si="1"/>
        <v>-14432649</v>
      </c>
      <c r="J27" s="28">
        <f t="shared" si="1"/>
        <v>-73869911</v>
      </c>
      <c r="K27" s="28">
        <f t="shared" si="1"/>
        <v>-20969326</v>
      </c>
      <c r="L27" s="28">
        <f t="shared" si="1"/>
        <v>-12428611</v>
      </c>
      <c r="M27" s="28">
        <f t="shared" si="1"/>
        <v>-33726047</v>
      </c>
      <c r="N27" s="28">
        <f t="shared" si="1"/>
        <v>-67123984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-140993895</v>
      </c>
      <c r="X27" s="28">
        <f t="shared" si="1"/>
        <v>-155641866</v>
      </c>
      <c r="Y27" s="28">
        <f t="shared" si="1"/>
        <v>14647971</v>
      </c>
      <c r="Z27" s="29">
        <f>+IF(X27&lt;&gt;0,+(Y27/X27)*100,0)</f>
        <v>-9.4113308818849557</v>
      </c>
      <c r="AA27" s="30">
        <f>SUM(AA21:AA26)</f>
        <v>-311283480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170263</v>
      </c>
      <c r="D33" s="18"/>
      <c r="E33" s="19">
        <v>121580</v>
      </c>
      <c r="F33" s="20"/>
      <c r="G33" s="20">
        <v>1864493</v>
      </c>
      <c r="H33" s="36">
        <v>-2023315</v>
      </c>
      <c r="I33" s="36">
        <v>-2782</v>
      </c>
      <c r="J33" s="36">
        <v>-161604</v>
      </c>
      <c r="K33" s="20">
        <v>20</v>
      </c>
      <c r="L33" s="20">
        <v>-5363</v>
      </c>
      <c r="M33" s="20">
        <v>-666</v>
      </c>
      <c r="N33" s="20">
        <v>-6009</v>
      </c>
      <c r="O33" s="36"/>
      <c r="P33" s="36"/>
      <c r="Q33" s="36"/>
      <c r="R33" s="20"/>
      <c r="S33" s="20"/>
      <c r="T33" s="20"/>
      <c r="U33" s="20"/>
      <c r="V33" s="36"/>
      <c r="W33" s="36">
        <v>-167613</v>
      </c>
      <c r="X33" s="36">
        <v>60786</v>
      </c>
      <c r="Y33" s="20">
        <v>-228399</v>
      </c>
      <c r="Z33" s="21">
        <v>-375.74276971671111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170263</v>
      </c>
      <c r="D36" s="26">
        <f>SUM(D31:D35)</f>
        <v>0</v>
      </c>
      <c r="E36" s="27">
        <f t="shared" si="2"/>
        <v>121580</v>
      </c>
      <c r="F36" s="28">
        <f t="shared" si="2"/>
        <v>0</v>
      </c>
      <c r="G36" s="28">
        <f t="shared" si="2"/>
        <v>1864493</v>
      </c>
      <c r="H36" s="28">
        <f t="shared" si="2"/>
        <v>-2023315</v>
      </c>
      <c r="I36" s="28">
        <f t="shared" si="2"/>
        <v>-2782</v>
      </c>
      <c r="J36" s="28">
        <f t="shared" si="2"/>
        <v>-161604</v>
      </c>
      <c r="K36" s="28">
        <f t="shared" si="2"/>
        <v>20</v>
      </c>
      <c r="L36" s="28">
        <f t="shared" si="2"/>
        <v>-5363</v>
      </c>
      <c r="M36" s="28">
        <f t="shared" si="2"/>
        <v>-666</v>
      </c>
      <c r="N36" s="28">
        <f t="shared" si="2"/>
        <v>-6009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-167613</v>
      </c>
      <c r="X36" s="28">
        <f t="shared" si="2"/>
        <v>60786</v>
      </c>
      <c r="Y36" s="28">
        <f t="shared" si="2"/>
        <v>-228399</v>
      </c>
      <c r="Z36" s="29">
        <f>+IF(X36&lt;&gt;0,+(Y36/X36)*100,0)</f>
        <v>-375.74276971671111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-353458853</v>
      </c>
      <c r="D38" s="32">
        <f>+D17+D27+D36</f>
        <v>0</v>
      </c>
      <c r="E38" s="33">
        <f t="shared" si="3"/>
        <v>-5379088</v>
      </c>
      <c r="F38" s="2">
        <f t="shared" si="3"/>
        <v>-5500668</v>
      </c>
      <c r="G38" s="2">
        <f t="shared" si="3"/>
        <v>207610026</v>
      </c>
      <c r="H38" s="2">
        <f t="shared" si="3"/>
        <v>-116087917</v>
      </c>
      <c r="I38" s="2">
        <f t="shared" si="3"/>
        <v>-24477150</v>
      </c>
      <c r="J38" s="2">
        <f t="shared" si="3"/>
        <v>67044959</v>
      </c>
      <c r="K38" s="2">
        <f t="shared" si="3"/>
        <v>-69404101</v>
      </c>
      <c r="L38" s="2">
        <f t="shared" si="3"/>
        <v>-56183160</v>
      </c>
      <c r="M38" s="2">
        <f t="shared" si="3"/>
        <v>60071190</v>
      </c>
      <c r="N38" s="2">
        <f t="shared" si="3"/>
        <v>-65516071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1528888</v>
      </c>
      <c r="X38" s="2">
        <f t="shared" si="3"/>
        <v>-2691246</v>
      </c>
      <c r="Y38" s="2">
        <f t="shared" si="3"/>
        <v>4220134</v>
      </c>
      <c r="Z38" s="34">
        <f>+IF(X38&lt;&gt;0,+(Y38/X38)*100,0)</f>
        <v>-156.8096710594275</v>
      </c>
      <c r="AA38" s="35">
        <f>+AA17+AA27+AA36</f>
        <v>-5500668</v>
      </c>
    </row>
    <row r="39" spans="1:27" ht="13.5" x14ac:dyDescent="0.25">
      <c r="A39" s="23" t="s">
        <v>61</v>
      </c>
      <c r="B39" s="17"/>
      <c r="C39" s="32">
        <v>40670866</v>
      </c>
      <c r="D39" s="32"/>
      <c r="E39" s="33">
        <v>48730978</v>
      </c>
      <c r="F39" s="2">
        <v>48730978</v>
      </c>
      <c r="G39" s="2">
        <v>51622069</v>
      </c>
      <c r="H39" s="2">
        <f>+G40+H60</f>
        <v>259472311</v>
      </c>
      <c r="I39" s="2">
        <f>+H40+I60</f>
        <v>143384394</v>
      </c>
      <c r="J39" s="2">
        <f>+G39</f>
        <v>51622069</v>
      </c>
      <c r="K39" s="2">
        <f>+I40+K60</f>
        <v>118907244</v>
      </c>
      <c r="L39" s="2">
        <f>+K40+L60</f>
        <v>49503143</v>
      </c>
      <c r="M39" s="2">
        <f>+L40+M60</f>
        <v>-6680017</v>
      </c>
      <c r="N39" s="2">
        <f>+K39</f>
        <v>118907244</v>
      </c>
      <c r="O39" s="2">
        <f>+M40+O60</f>
        <v>53391173</v>
      </c>
      <c r="P39" s="2">
        <f>+O40+P60</f>
        <v>53391173</v>
      </c>
      <c r="Q39" s="2">
        <f>+P40+Q60</f>
        <v>53391173</v>
      </c>
      <c r="R39" s="2">
        <f>+O39</f>
        <v>53391173</v>
      </c>
      <c r="S39" s="2">
        <f>+Q40+S60</f>
        <v>53391173</v>
      </c>
      <c r="T39" s="2">
        <f>+S40+T60</f>
        <v>53391173</v>
      </c>
      <c r="U39" s="2">
        <f>+T40+U60</f>
        <v>53391173</v>
      </c>
      <c r="V39" s="2">
        <f>+S39</f>
        <v>53391173</v>
      </c>
      <c r="W39" s="2">
        <f>+G39</f>
        <v>51622069</v>
      </c>
      <c r="X39" s="2">
        <v>48730978</v>
      </c>
      <c r="Y39" s="2">
        <f>+W39-X39</f>
        <v>2891091</v>
      </c>
      <c r="Z39" s="34">
        <f>+IF(X39&lt;&gt;0,+(Y39/X39)*100,0)</f>
        <v>5.9327580086736615</v>
      </c>
      <c r="AA39" s="35">
        <v>48730978</v>
      </c>
    </row>
    <row r="40" spans="1:27" ht="13.5" x14ac:dyDescent="0.25">
      <c r="A40" s="41" t="s">
        <v>63</v>
      </c>
      <c r="B40" s="42" t="s">
        <v>62</v>
      </c>
      <c r="C40" s="43">
        <f>+C38+C39</f>
        <v>-312787987</v>
      </c>
      <c r="D40" s="43">
        <f t="shared" ref="D40:AA40" si="4">+D38+D39</f>
        <v>0</v>
      </c>
      <c r="E40" s="44">
        <f t="shared" si="4"/>
        <v>43351890</v>
      </c>
      <c r="F40" s="45">
        <f t="shared" si="4"/>
        <v>43230310</v>
      </c>
      <c r="G40" s="45">
        <f t="shared" si="4"/>
        <v>259232095</v>
      </c>
      <c r="H40" s="45">
        <f t="shared" si="4"/>
        <v>143384394</v>
      </c>
      <c r="I40" s="45">
        <f t="shared" si="4"/>
        <v>118907244</v>
      </c>
      <c r="J40" s="45">
        <f>+I40</f>
        <v>118907244</v>
      </c>
      <c r="K40" s="45">
        <f t="shared" si="4"/>
        <v>49503143</v>
      </c>
      <c r="L40" s="45">
        <f t="shared" si="4"/>
        <v>-6680017</v>
      </c>
      <c r="M40" s="45">
        <f t="shared" si="4"/>
        <v>53391173</v>
      </c>
      <c r="N40" s="45">
        <f>+M40</f>
        <v>53391173</v>
      </c>
      <c r="O40" s="45">
        <f t="shared" si="4"/>
        <v>53391173</v>
      </c>
      <c r="P40" s="45">
        <f t="shared" si="4"/>
        <v>53391173</v>
      </c>
      <c r="Q40" s="45">
        <f t="shared" si="4"/>
        <v>53391173</v>
      </c>
      <c r="R40" s="45">
        <f>+Q40</f>
        <v>53391173</v>
      </c>
      <c r="S40" s="45">
        <f t="shared" si="4"/>
        <v>53391173</v>
      </c>
      <c r="T40" s="45">
        <f t="shared" si="4"/>
        <v>53391173</v>
      </c>
      <c r="U40" s="45">
        <f t="shared" si="4"/>
        <v>53391173</v>
      </c>
      <c r="V40" s="45">
        <f>+U40</f>
        <v>53391173</v>
      </c>
      <c r="W40" s="45">
        <f>+V40</f>
        <v>53391173</v>
      </c>
      <c r="X40" s="45">
        <f t="shared" si="4"/>
        <v>46039732</v>
      </c>
      <c r="Y40" s="45">
        <f t="shared" si="4"/>
        <v>7111225</v>
      </c>
      <c r="Z40" s="46">
        <f>+IF(X40&lt;&gt;0,+(Y40/X40)*100,0)</f>
        <v>15.445843603086134</v>
      </c>
      <c r="AA40" s="47">
        <f t="shared" si="4"/>
        <v>43230310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51622069</v>
      </c>
      <c r="H60">
        <v>240216</v>
      </c>
      <c r="J60">
        <v>51622069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790E52-21B9-4A57-89B2-CC1656199E17}"/>
</file>

<file path=customXml/itemProps2.xml><?xml version="1.0" encoding="utf-8"?>
<ds:datastoreItem xmlns:ds="http://schemas.openxmlformats.org/officeDocument/2006/customXml" ds:itemID="{BAC0EAB8-324F-447E-91D8-CA6C3A12C71C}"/>
</file>

<file path=customXml/itemProps3.xml><?xml version="1.0" encoding="utf-8"?>
<ds:datastoreItem xmlns:ds="http://schemas.openxmlformats.org/officeDocument/2006/customXml" ds:itemID="{9E8BE3E9-93C1-4C26-8891-710738A78F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2022-03-10T12:57:29Z</dcterms:created>
  <dcterms:modified xsi:type="dcterms:W3CDTF">2022-03-10T13:03:31Z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